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usjn-srv12\Zajednicki\_Postupci\2025-12 Ispis najam\2. Postupak\Don\"/>
    </mc:Choice>
  </mc:AlternateContent>
  <xr:revisionPtr revIDLastSave="0" documentId="13_ncr:1_{004F5503-23A2-4CFA-ACDD-02F5F0215AA3}" xr6:coauthVersionLast="47" xr6:coauthVersionMax="47" xr10:uidLastSave="{00000000-0000-0000-0000-000000000000}"/>
  <bookViews>
    <workbookView xWindow="-120" yWindow="-120" windowWidth="29040" windowHeight="15720" tabRatio="816" xr2:uid="{00000000-000D-0000-FFFF-FFFF00000000}"/>
  </bookViews>
  <sheets>
    <sheet name="Program" sheetId="3" r:id="rId1"/>
    <sheet name="Uređaji" sheetId="4" r:id="rId2"/>
    <sheet name="Izračun koeficijenta" sheetId="7" r:id="rId3"/>
  </sheets>
  <externalReferences>
    <externalReference r:id="rId4"/>
    <externalReference r:id="rId5"/>
  </externalReferences>
  <definedNames>
    <definedName name="_Hlk527527452" localSheetId="2">'Izračun koeficijenta'!#REF!</definedName>
    <definedName name="_xlnm.Print_Area" localSheetId="0">Program!$A$5:$C$30</definedName>
    <definedName name="_xlnm.Print_Area" localSheetId="1">Uređaji!$A$1:$C$43</definedName>
    <definedName name="Potrebe" localSheetId="1">[1]!Iskazi[#Data]</definedName>
    <definedName name="Potrebe">#REF!</definedName>
    <definedName name="PV" localSheetId="1">#REF!</definedName>
    <definedName name="PV">#REF!</definedName>
    <definedName name="Stavka">#REF!</definedName>
    <definedName name="Zahtjev_ispunjen" localSheetId="1">Uređaji!#REF!</definedName>
    <definedName name="Zahtjev_ispunjen">Program!#REF!</definedName>
    <definedName name="zz">'[2]GRUPA 7-PrijenosnaOnsite'!$X$7:$X$8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7" l="1"/>
  <c r="D20" i="7"/>
  <c r="D19" i="7"/>
  <c r="D18" i="7"/>
  <c r="D17" i="7"/>
  <c r="B20" i="7"/>
</calcChain>
</file>

<file path=xl/sharedStrings.xml><?xml version="1.0" encoding="utf-8"?>
<sst xmlns="http://schemas.openxmlformats.org/spreadsheetml/2006/main" count="277" uniqueCount="137">
  <si>
    <r>
      <rPr>
        <b/>
        <u/>
        <sz val="16"/>
        <rFont val="Arial"/>
        <family val="2"/>
        <charset val="238"/>
      </rPr>
      <t>TEHNIČKE KARAKTERISTIKE</t>
    </r>
    <r>
      <rPr>
        <b/>
        <sz val="16"/>
        <rFont val="Arial"/>
        <family val="2"/>
        <charset val="238"/>
      </rPr>
      <t>:</t>
    </r>
  </si>
  <si>
    <t xml:space="preserve">Referenca na stranicu iz kataloga ili druge tehničke dokumentacije </t>
  </si>
  <si>
    <t xml:space="preserve">PONUDITELJ:  </t>
  </si>
  <si>
    <t>Tehnički zahtjev</t>
  </si>
  <si>
    <t>Jedinstveni red (dijeljeni pisač) za sve korisnike sustava s jedinstvenim upogoniteljem</t>
  </si>
  <si>
    <t>Mogućnost udaljene nadogradnje firmwarea uređaja</t>
  </si>
  <si>
    <t>Mogućnost automatskog kreiranja periodičkih izvještaja s popisom ispisanih dokumenata za svakog pojedinog korisnika</t>
  </si>
  <si>
    <t>Mogućnost automatskog izračuna mjesečnog troška prema unaprijed definiranim cijenama, za svakog korisnika i za svako mjesto troška</t>
  </si>
  <si>
    <t>Mogućnost automatskog slanja dojava o incidentima ili mogućim incidentima na uređajima (kvarovi, upozorenja i slično), elektroničkom poštom ovlaštenim korisnicima i/ili administratorima sustava</t>
  </si>
  <si>
    <t>Mogućnost automatskog obavještavanja o niskoj razini potrošnog materijala, elektroničkom poštom ovlaštenim korisnicima i/ili administratorima sustava</t>
  </si>
  <si>
    <t>Mogućnost automatskog slanja dojava o u slučaja nezadovoljavanja ispisnih politika, elektroničkom poštom ovlaštenim korisnicima i/ili administratorima sustava</t>
  </si>
  <si>
    <t>Mogućnost neprekinutosti ispisa u slučaju nedostupnosti poslužitelja i pravilno bilježenje ispisa nakon uspostave dostupnosti poslužitelja</t>
  </si>
  <si>
    <t>Mogućnost implementacije ispisne politike ispisa definiranja maksimalnih količina ispisa po korisniku/grupi korisnika</t>
  </si>
  <si>
    <t>Funkcionalnost pregleda završenih ispisnih zadataka, sa mogućnošću arhiviranja i, po potrebi, ponovnog ispisa</t>
  </si>
  <si>
    <t>Mogućnost automatskog kreiranja periodičkih izvještaja o količini, vrsti, tipu i trošku ispisa po korisniku, organizacijskoj jedinici/mjestu troška i uređaju</t>
  </si>
  <si>
    <t>R. br.</t>
  </si>
  <si>
    <t>Tehničke specifikacije programa za upravljanje ispisom</t>
  </si>
  <si>
    <t>Mogućnost integracije ispisnog rješenja s Microsoft Active Directoryjem Korisnika za potrebe autorizacije korisnika za rad s aplikacijom, ispisa s računala, autorizacije korisnika na uređajima i za primjenu ispisnih politika</t>
  </si>
  <si>
    <t>Mogućnost instalacije dodatnog softvera na radne stanice Korisnika udaljenom instalacijom  putem ugrađenih mehanizama ili SCCM paketa</t>
  </si>
  <si>
    <t>Mogućnost implementacije ispisne politike ispisa u boji (zabrana ili zabrana za dio korisnika), za sve uređaje i lokacije Korisnika</t>
  </si>
  <si>
    <t>Mogućnost implementacije ispisne politike delegiranog ispisa za sve uređaje i lokacije Korisnika</t>
  </si>
  <si>
    <t>Mogućnost arhiviranja ispisanih zadataka sa mogućnošću ponovnog ispisivanja od strane Administratora na razini pisaća, korisnika i mjesta troška, a na zahtjev Korisnika.</t>
  </si>
  <si>
    <t xml:space="preserve">REPUBLIKA HRVATSKA
</t>
  </si>
  <si>
    <t>Središnji državni ured za središnju javnu nabavu</t>
  </si>
  <si>
    <t>Dokumentacija o nabavi</t>
  </si>
  <si>
    <t>Administrativno web sučelje za centralizirani nadzor i upravljanje ispisa na svim uređajima sustava, uvid u sve instalirane uređaje i razinu potrošnog materijala</t>
  </si>
  <si>
    <t>Administrativno web sučelje za centralizirani nadzor i upravljanje korisnicima i ispisnim politikama</t>
  </si>
  <si>
    <t>Ponuditelj popunjava prazne zasivljene ćelije (polja), sukladno traženom. 
U stupac "Referenca na stranicu kataloga ili druge tehničke dokumentacije", ponuditelj upisuje broj stranice i/ili stavke iz kataloga na kojoj se nedvojbeno može utvrditi ispunjenje minimalnog tehničkog zahtjeva, odnosno nuđenje bolje tehničke izvedivosti za ponuđeno. Za istu namjenu, umjesto kataloga, može se navesti referenca na stranicu tehničke dokumentacije ili izjave, a koji/u je izdao proizvođač ili ovlašteni predstavnik/zastupnik.
Zabranjeno je tablicu mijenjati ili nadopunjavati u bilo kojem obliku, osim zasivljenih ćelija koje ponuditelj mora popuniti.</t>
  </si>
  <si>
    <t>Ev.br.: 12/2025</t>
  </si>
  <si>
    <t xml:space="preserve">RoHS, WEEE,CE </t>
  </si>
  <si>
    <t>Energy Star 3.0</t>
  </si>
  <si>
    <t>Energetska učinkovitost i zaštita okoliša</t>
  </si>
  <si>
    <t>DA</t>
  </si>
  <si>
    <t>Energetski (s uzemljenjem za 230 V izmjenično, 50 Hz, EU strujni priključak), kabel za spajanje na računalo i mrežni kabel do 5 m</t>
  </si>
  <si>
    <t>Kablovi</t>
  </si>
  <si>
    <t>Isporuka svih programa za upravljanje uređajima (drivere i slično) potrebne za ispravan rad uređaja, optičko prepoznavanje znakova (OCR) hrvatskog jezika</t>
  </si>
  <si>
    <t>Programska podrška</t>
  </si>
  <si>
    <t>Microsoft Windows</t>
  </si>
  <si>
    <t>Podržani operativni sustav</t>
  </si>
  <si>
    <t>USB 2.0 (Tip A), USB 2.0 Port (Tip B)</t>
  </si>
  <si>
    <t xml:space="preserve"> Ethernet RJ45 10/100/1000 Mbit/s</t>
  </si>
  <si>
    <t>Integrirani priključci</t>
  </si>
  <si>
    <t xml:space="preserve">50 ppm </t>
  </si>
  <si>
    <t xml:space="preserve">Brzina jednostranog kopiranja crno/bijele A4 stranice </t>
  </si>
  <si>
    <t>600 x 600 dpi</t>
  </si>
  <si>
    <t>Rezolucija kopiranja</t>
  </si>
  <si>
    <t>Obostrano automatsko kopiranje korištenjem automatskog uvlakača</t>
  </si>
  <si>
    <t>Kopiranje</t>
  </si>
  <si>
    <t xml:space="preserve">  60 ipm</t>
  </si>
  <si>
    <t>Brzina jednostranog skeniranja A4 stranice rezolucijom 300 dpi ili više</t>
  </si>
  <si>
    <t>TIFF, PDF, JPEG (JPG), PDF</t>
  </si>
  <si>
    <t>Mogući formati skeniranih dokumenata</t>
  </si>
  <si>
    <t>600 x 600 dpi / 600 dpi</t>
  </si>
  <si>
    <t>Rezolucija skeniranja</t>
  </si>
  <si>
    <t xml:space="preserve"> „scan to network folder“ funkcionalnost</t>
  </si>
  <si>
    <t xml:space="preserve"> „scan to mail" funkcionalnost</t>
  </si>
  <si>
    <t>automatsko obostrano skeniranje u jednom prolazu</t>
  </si>
  <si>
    <t xml:space="preserve">skeniranje na staklu + automatski uvlakač papira </t>
  </si>
  <si>
    <t>Skeniranje</t>
  </si>
  <si>
    <t>najviše 6 sekundi</t>
  </si>
  <si>
    <t>Maksimalno vrijeme ispisa prve A4 crno-bijele stranice</t>
  </si>
  <si>
    <t>Brzina jednostranog ispisa A4 stranice</t>
  </si>
  <si>
    <t>1200 x 1200 dpi</t>
  </si>
  <si>
    <t>Rezolucija ispisa</t>
  </si>
  <si>
    <t>Automatski</t>
  </si>
  <si>
    <t>Obostrani ispis</t>
  </si>
  <si>
    <r>
      <t>60 - 190 g/m</t>
    </r>
    <r>
      <rPr>
        <vertAlign val="superscript"/>
        <sz val="10"/>
        <rFont val="Arial"/>
        <family val="2"/>
        <charset val="238"/>
      </rPr>
      <t>2</t>
    </r>
  </si>
  <si>
    <t xml:space="preserve">Težina papira (podloge za ispis) </t>
  </si>
  <si>
    <t>A4 i A5</t>
  </si>
  <si>
    <t>Format papira</t>
  </si>
  <si>
    <r>
      <t>100 listova od 75 g/m</t>
    </r>
    <r>
      <rPr>
        <vertAlign val="superscript"/>
        <sz val="10"/>
        <rFont val="Arial"/>
        <family val="2"/>
        <charset val="238"/>
      </rPr>
      <t>2</t>
    </r>
    <r>
      <rPr>
        <sz val="10"/>
        <rFont val="Arial"/>
        <family val="2"/>
        <charset val="238"/>
      </rPr>
      <t xml:space="preserve"> </t>
    </r>
    <r>
      <rPr>
        <sz val="11"/>
        <rFont val="Arial"/>
        <family val="2"/>
      </rPr>
      <t>i bolje</t>
    </r>
  </si>
  <si>
    <t>Zapremina automatskog uvlakača papira</t>
  </si>
  <si>
    <t>600 stranica</t>
  </si>
  <si>
    <t>Ukupna zapremina ladica/ulaznih spremnika papira</t>
  </si>
  <si>
    <t>Broj ladica/ulaznih spremnika papira</t>
  </si>
  <si>
    <t>PCL, PostScript</t>
  </si>
  <si>
    <t>Podržani ispisni jezici</t>
  </si>
  <si>
    <t>SNMP v3, 802.1x, IPSec</t>
  </si>
  <si>
    <t>Podržani protokoli</t>
  </si>
  <si>
    <t>3GB</t>
  </si>
  <si>
    <t>Radna memorija</t>
  </si>
  <si>
    <t>1,2 GHz</t>
  </si>
  <si>
    <t>Procesor</t>
  </si>
  <si>
    <t>Zaslon</t>
  </si>
  <si>
    <t>Laser sa crno bijelim ispisom</t>
  </si>
  <si>
    <t>Tehnologija ispisa</t>
  </si>
  <si>
    <t>Fotokopiranje, skeniranje i ispis</t>
  </si>
  <si>
    <t>Funkcionalnost</t>
  </si>
  <si>
    <t>Referenca na stranicu iz kataloga ili druge tehničke dokumentacije ili izjave</t>
  </si>
  <si>
    <t>Minimalni tehnički zahtjev</t>
  </si>
  <si>
    <t>Element / komponenta</t>
  </si>
  <si>
    <t>TEHNIČKA SPECIFIKACIJA</t>
  </si>
  <si>
    <t>Korisnici 1</t>
  </si>
  <si>
    <t>OZNAKA GRUPE:</t>
  </si>
  <si>
    <t>Tip 1</t>
  </si>
  <si>
    <t>STAVKA TROŠKOVNIKA:</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</si>
  <si>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</si>
  <si>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Tip 2</t>
  </si>
  <si>
    <t>Laser, LED ili OLED sa crno bijelim ispisom</t>
  </si>
  <si>
    <t>1,5 GHz</t>
  </si>
  <si>
    <t>5 GB</t>
  </si>
  <si>
    <t>Medij za pohranu</t>
  </si>
  <si>
    <t>Kapacitet najmanje 250 GB</t>
  </si>
  <si>
    <r>
      <t>200 listova od 75 g/m</t>
    </r>
    <r>
      <rPr>
        <vertAlign val="superscript"/>
        <sz val="10"/>
        <rFont val="Arial"/>
        <family val="2"/>
        <charset val="238"/>
      </rPr>
      <t>2</t>
    </r>
    <r>
      <rPr>
        <sz val="11"/>
        <rFont val="Arial"/>
        <family val="2"/>
      </rPr>
      <t xml:space="preserve"> i bolje</t>
    </r>
  </si>
  <si>
    <t>60 - 220 g/m2</t>
  </si>
  <si>
    <t>najviše 5 sekundi</t>
  </si>
  <si>
    <t xml:space="preserve">skeniranje na staklu + automatski uvlakač papira (DADF) </t>
  </si>
  <si>
    <t>TIFF, PDF, JPEG (JPG)</t>
  </si>
  <si>
    <t>130 ipm</t>
  </si>
  <si>
    <t>USB 2.0 Tip A</t>
  </si>
  <si>
    <t>Dodatna oprema</t>
  </si>
  <si>
    <t>Originalno postolje proizvođača</t>
  </si>
  <si>
    <t>Tip 3</t>
  </si>
  <si>
    <t>Laser, LED ili OLED sa ispisom u boji</t>
  </si>
  <si>
    <t>Broj ladica/ulaznih spremnika papira:</t>
  </si>
  <si>
    <r>
      <t>100 listova od 75 g/m</t>
    </r>
    <r>
      <rPr>
        <vertAlign val="superscript"/>
        <sz val="10"/>
        <rFont val="Arial"/>
        <family val="2"/>
        <charset val="238"/>
      </rPr>
      <t>2</t>
    </r>
    <r>
      <rPr>
        <sz val="11"/>
        <rFont val="Arial"/>
        <family val="2"/>
      </rPr>
      <t xml:space="preserve"> i bolje</t>
    </r>
  </si>
  <si>
    <t>Energetski (s uzemljenjem za 230 V izmjenično, 50 Hz, EU strujni priključak), kabel za spajanje na računalo i mrežni kabel do 5 m.</t>
  </si>
  <si>
    <t xml:space="preserve"> Korisnici 1</t>
  </si>
  <si>
    <t>UPUTE ZA POPUNJAVANJE TABLICE</t>
  </si>
  <si>
    <t>Ponuditelj popunjava zasivljenu ćeliju (polje) iz stupca "PONUĐENO" (stupac 3) , sukladno Tablici sa izračunom koeficijenta</t>
  </si>
  <si>
    <t xml:space="preserve">Tablica sa izračunom koeficijenta </t>
  </si>
  <si>
    <t xml:space="preserve">Ponuditelj popunjava zasivljene ćelije (polje) iz stupca "kWh/tjedan" (stupac 4) </t>
  </si>
  <si>
    <t>Ćelije (polja) u stupcu "Ukupno kWh/tjedan" (stupac 5) se automatski izračunavaju.</t>
  </si>
  <si>
    <t>TIP</t>
  </si>
  <si>
    <t>Količina uređaja [kom.]</t>
  </si>
  <si>
    <t>Tipična tjedna potrošnja električne energije</t>
  </si>
  <si>
    <t>kWh/tjedan</t>
  </si>
  <si>
    <t>Ukupno kWh/tjedan</t>
  </si>
  <si>
    <t>Ukupni broj uređaja:</t>
  </si>
  <si>
    <t>Ukupna tipična tjedna potrošnja:</t>
  </si>
  <si>
    <r>
      <t xml:space="preserve"> </t>
    </r>
    <r>
      <rPr>
        <sz val="11"/>
        <color rgb="FF000000"/>
        <rFont val="Arial"/>
        <family val="2"/>
        <charset val="238"/>
      </rPr>
      <t xml:space="preserve"> Koeficijent:</t>
    </r>
  </si>
  <si>
    <t>Ekran osjetljiv na dodir, dijagonale najmanje 7"</t>
  </si>
  <si>
    <t>Ekran osjetljiv na dodir, dijagonale najmanje 10"</t>
  </si>
  <si>
    <t>Mogućnost implementacije ispisne politike dvostranog ispisa, za sve uređaje i lokacije Korisnika ili za grupe korisnika</t>
  </si>
  <si>
    <t>Funkcionalnost "follow me" -  ispis dokumenata na bilo kojem pisaču uključenom u "follow me" sustav, nakon autorizacije karticom ili PINom</t>
  </si>
  <si>
    <t>Mogućnost implementacije autorizacije korištenja uređaja na najmanje dva navedena načina:  putem beskontaktne kartice sukladne PC/SC i ISO/IEC 7816 standardu ili jednakovrijednom ili putem korištenja identifikacijskog broja (PIN)</t>
  </si>
  <si>
    <t>A3, A4 i 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</si>
</sst>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b/>
      <sz val="13"/>
      <color theme="3"/>
      <name val="Calibri"/>
      <family val="2"/>
      <charset val="238"/>
      <scheme val="minor"/>
    </font>
    <font>
      <sz val="10"/>
      <name val="Arial"/>
      <family val="2"/>
      <charset val="238"/>
    </font>
    <font>
      <b/>
      <sz val="18"/>
      <name val="Arial"/>
      <family val="2"/>
      <charset val="238"/>
    </font>
    <font>
      <sz val="11"/>
      <name val="Arial"/>
      <family val="2"/>
      <charset val="238"/>
    </font>
    <font>
      <i/>
      <sz val="11"/>
      <name val="Arial"/>
      <family val="2"/>
      <charset val="238"/>
    </font>
    <font>
      <b/>
      <sz val="11"/>
      <name val="Arial"/>
      <family val="2"/>
      <charset val="238"/>
    </font>
    <font>
      <b/>
      <sz val="14"/>
      <name val="Arial"/>
      <family val="2"/>
      <charset val="238"/>
    </font>
    <font>
      <b/>
      <sz val="16"/>
      <name val="Arial"/>
      <family val="2"/>
      <charset val="238"/>
    </font>
    <font>
      <b/>
      <u/>
      <sz val="16"/>
      <name val="Arial"/>
      <family val="2"/>
      <charset val="238"/>
    </font>
    <font>
      <b/>
      <sz val="10"/>
      <name val="Arial"/>
      <family val="2"/>
      <charset val="238"/>
    </font>
    <font>
      <sz val="11"/>
      <color theme="1"/>
      <name val="Calibri"/>
      <family val="2"/>
      <charset val="238"/>
      <scheme val="minor"/>
    </font>
    <font>
      <b/>
      <sz val="12"/>
      <name val="Arial"/>
      <family val="2"/>
      <charset val="238"/>
    </font>
    <font>
      <b/>
      <sz val="11"/>
      <color theme="1"/>
      <name val="Arial"/>
      <family val="2"/>
      <charset val="238"/>
    </font>
    <font>
      <b/>
      <sz val="14"/>
      <color theme="1"/>
      <name val="Arial"/>
      <family val="2"/>
      <charset val="238"/>
    </font>
    <font>
      <b/>
      <sz val="11"/>
      <color rgb="FFFF0000"/>
      <name val="Arial"/>
      <family val="2"/>
      <charset val="238"/>
    </font>
    <font>
      <vertAlign val="superscript"/>
      <sz val="10"/>
      <name val="Arial"/>
      <family val="2"/>
      <charset val="238"/>
    </font>
    <font>
      <sz val="11"/>
      <name val="Arial"/>
      <family val="2"/>
    </font>
    <font>
      <sz val="11"/>
      <color theme="1"/>
      <name val="Arial"/>
      <family val="2"/>
      <charset val="238"/>
    </font>
    <font>
      <b/>
      <u/>
      <sz val="11"/>
      <name val="Arial"/>
      <family val="2"/>
      <charset val="238"/>
    </font>
    <font>
      <sz val="11"/>
      <color rgb="FF000000"/>
      <name val="Arial"/>
      <family val="2"/>
      <charset val="238"/>
    </font>
    <font>
      <sz val="8"/>
      <color theme="1"/>
      <name val="Arial"/>
      <family val="2"/>
      <charset val="238"/>
    </font>
    <font>
      <sz val="8"/>
      <name val="Arial"/>
      <family val="2"/>
      <charset val="238"/>
    </font>
    <font>
      <b/>
      <sz val="11"/>
      <color rgb="FF000000"/>
      <name val="Arial"/>
      <family val="2"/>
      <charset val="238"/>
    </font>
    <font>
      <vertAlign val="superscript"/>
      <sz val="11"/>
      <color rgb="FF000000"/>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2"/>
        <bgColor indexed="64"/>
      </patternFill>
    </fill>
  </fills>
  <borders count="4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4">
    <xf numFmtId="0" fontId="0" fillId="0" borderId="0"/>
    <xf numFmtId="0" fontId="1" fillId="0" borderId="1" applyNumberFormat="0" applyFill="0" applyAlignment="0" applyProtection="0"/>
    <xf numFmtId="0" fontId="2" fillId="0" borderId="0"/>
    <xf numFmtId="0" fontId="11" fillId="0" borderId="0"/>
  </cellStyleXfs>
  <cellXfs count="154">
    <xf numFmtId="0" fontId="0" fillId="0" borderId="0" xfId="0"/>
    <xf numFmtId="0" fontId="4" fillId="0" borderId="0" xfId="0" applyFont="1" applyAlignment="1" applyProtection="1">
      <alignment wrapText="1"/>
      <protection locked="0"/>
    </xf>
    <xf numFmtId="0" fontId="4" fillId="0" borderId="0" xfId="0" applyFont="1" applyAlignment="1" applyProtection="1">
      <alignment horizontal="center" vertical="center" wrapText="1"/>
      <protection locked="0"/>
    </xf>
    <xf numFmtId="0" fontId="4" fillId="0" borderId="0" xfId="0" applyFont="1"/>
    <xf numFmtId="0" fontId="4" fillId="0" borderId="0" xfId="0" applyFont="1" applyAlignment="1" applyProtection="1">
      <alignment vertical="center" wrapText="1"/>
      <protection locked="0"/>
    </xf>
    <xf numFmtId="0" fontId="4" fillId="0" borderId="0" xfId="3" applyFont="1" applyAlignment="1" applyProtection="1">
      <alignment wrapText="1"/>
      <protection locked="0"/>
    </xf>
    <xf numFmtId="0" fontId="4" fillId="0" borderId="2" xfId="0" applyFont="1" applyBorder="1" applyAlignment="1">
      <alignment horizontal="left"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14" xfId="2" applyFont="1" applyBorder="1" applyAlignment="1" applyProtection="1">
      <alignment horizontal="center" vertical="center" wrapText="1"/>
      <protection locked="0"/>
    </xf>
    <xf numFmtId="0" fontId="10" fillId="0" borderId="6" xfId="2" applyFont="1" applyBorder="1" applyAlignment="1" applyProtection="1">
      <alignment horizontal="center" vertical="center" wrapText="1"/>
      <protection locked="0"/>
    </xf>
    <xf numFmtId="0" fontId="4" fillId="0" borderId="0" xfId="0" applyFont="1" applyAlignment="1" applyProtection="1">
      <alignment horizontal="right" vertical="top" wrapText="1"/>
      <protection locked="0"/>
    </xf>
    <xf numFmtId="0" fontId="12" fillId="2" borderId="15" xfId="2" applyFont="1" applyFill="1" applyBorder="1" applyAlignment="1" applyProtection="1">
      <alignment vertical="center" wrapText="1"/>
      <protection locked="0"/>
    </xf>
    <xf numFmtId="0" fontId="7" fillId="0" borderId="13" xfId="2" applyFont="1" applyBorder="1" applyAlignment="1" applyProtection="1">
      <alignment horizontal="right" vertical="center" wrapText="1"/>
      <protection locked="0"/>
    </xf>
    <xf numFmtId="0" fontId="8" fillId="0" borderId="0" xfId="2" applyFont="1" applyProtection="1">
      <protection locked="0"/>
    </xf>
    <xf numFmtId="0" fontId="8" fillId="0" borderId="8" xfId="2" applyFont="1" applyBorder="1" applyAlignment="1" applyProtection="1">
      <alignment vertical="center"/>
      <protection locked="0"/>
    </xf>
    <xf numFmtId="0" fontId="6" fillId="0" borderId="9" xfId="3" applyFont="1" applyBorder="1" applyAlignment="1" applyProtection="1">
      <alignment horizontal="center" vertical="top" wrapText="1"/>
      <protection locked="0"/>
    </xf>
    <xf numFmtId="0" fontId="4" fillId="0" borderId="7" xfId="0" applyFont="1" applyBorder="1" applyAlignment="1">
      <alignment horizontal="right" vertical="top"/>
    </xf>
    <xf numFmtId="0" fontId="4" fillId="0" borderId="4" xfId="2" applyFont="1" applyBorder="1" applyAlignment="1">
      <alignment horizontal="left" vertical="center" wrapText="1"/>
    </xf>
    <xf numFmtId="0" fontId="4" fillId="0" borderId="2" xfId="0" applyFont="1" applyBorder="1" applyAlignment="1" applyProtection="1">
      <alignment horizontal="left" vertical="center" wrapText="1"/>
      <protection locked="0"/>
    </xf>
    <xf numFmtId="49" fontId="4" fillId="0" borderId="2" xfId="0" applyNumberFormat="1" applyFont="1" applyBorder="1" applyAlignment="1" applyProtection="1">
      <alignment horizontal="left" vertical="center" wrapText="1"/>
      <protection locked="0"/>
    </xf>
    <xf numFmtId="49" fontId="4" fillId="0" borderId="19" xfId="0" applyNumberFormat="1" applyFont="1" applyBorder="1" applyAlignment="1" applyProtection="1">
      <alignment horizontal="left" vertical="center" wrapText="1"/>
      <protection locked="0"/>
    </xf>
    <xf numFmtId="0" fontId="4" fillId="0" borderId="2" xfId="0" applyFont="1" applyBorder="1" applyAlignment="1">
      <alignment horizontal="justify" vertical="center"/>
    </xf>
    <xf numFmtId="0" fontId="13" fillId="0" borderId="0" xfId="0" applyFont="1"/>
    <xf numFmtId="0" fontId="0" fillId="0" borderId="0" xfId="0" applyAlignment="1" applyProtection="1">
      <alignment horizontal="center" vertical="center"/>
      <protection locked="0"/>
    </xf>
    <xf numFmtId="0" fontId="13" fillId="0" borderId="24" xfId="0" applyFont="1" applyBorder="1" applyAlignment="1">
      <alignment horizontal="center" wrapText="1"/>
    </xf>
    <xf numFmtId="0" fontId="13" fillId="0" borderId="0" xfId="0" applyFont="1" applyAlignment="1">
      <alignment horizontal="center" wrapText="1"/>
    </xf>
    <xf numFmtId="0" fontId="14" fillId="0" borderId="0" xfId="0" applyFont="1" applyAlignment="1">
      <alignment horizontal="center"/>
    </xf>
    <xf numFmtId="0" fontId="15" fillId="0" borderId="22" xfId="0" applyFont="1" applyBorder="1" applyAlignment="1">
      <alignment horizontal="right" vertical="center"/>
    </xf>
    <xf numFmtId="0" fontId="4" fillId="2" borderId="26" xfId="0" applyFont="1" applyFill="1" applyBorder="1" applyAlignment="1">
      <alignment horizontal="center" vertical="center" wrapText="1"/>
    </xf>
    <xf numFmtId="0" fontId="4" fillId="0" borderId="25" xfId="2"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27" xfId="2" applyFont="1" applyBorder="1" applyAlignment="1">
      <alignment horizontal="center" vertical="center" wrapText="1"/>
    </xf>
    <xf numFmtId="0" fontId="4" fillId="0" borderId="29" xfId="2" applyFont="1" applyBorder="1" applyAlignment="1">
      <alignment horizontal="center" vertical="center" wrapText="1"/>
    </xf>
    <xf numFmtId="0" fontId="4" fillId="0" borderId="2" xfId="0" applyFont="1" applyBorder="1" applyAlignment="1">
      <alignment horizontal="center" vertical="center" wrapText="1"/>
    </xf>
    <xf numFmtId="49" fontId="4" fillId="0" borderId="29" xfId="0" applyNumberFormat="1" applyFont="1" applyBorder="1" applyAlignment="1" applyProtection="1">
      <alignment horizontal="center" vertical="center" wrapText="1"/>
      <protection locked="0"/>
    </xf>
    <xf numFmtId="49" fontId="4" fillId="0" borderId="29" xfId="0" applyNumberFormat="1" applyFont="1" applyBorder="1" applyAlignment="1">
      <alignment horizontal="center" vertical="center" wrapText="1"/>
    </xf>
    <xf numFmtId="0" fontId="4" fillId="0" borderId="29" xfId="0" applyFont="1" applyBorder="1" applyAlignment="1">
      <alignment horizontal="center" vertical="center"/>
    </xf>
    <xf numFmtId="0" fontId="4" fillId="0" borderId="4" xfId="2" applyFont="1" applyBorder="1" applyAlignment="1">
      <alignment horizontal="center" vertical="center" wrapText="1"/>
    </xf>
    <xf numFmtId="0" fontId="4" fillId="0" borderId="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4" fillId="0" borderId="29" xfId="3" applyFont="1" applyBorder="1" applyAlignment="1" applyProtection="1">
      <alignment horizontal="center" vertical="center" wrapText="1"/>
      <protection locked="0"/>
    </xf>
    <xf numFmtId="0" fontId="4" fillId="2" borderId="15" xfId="0" applyFont="1" applyFill="1" applyBorder="1" applyAlignment="1">
      <alignment horizontal="center" vertical="center" wrapText="1"/>
    </xf>
    <xf numFmtId="0" fontId="6" fillId="0" borderId="31" xfId="2" applyFont="1" applyBorder="1" applyAlignment="1" applyProtection="1">
      <alignment horizontal="center" vertical="center" wrapText="1"/>
      <protection locked="0"/>
    </xf>
    <xf numFmtId="0" fontId="12" fillId="0" borderId="29" xfId="2" applyFont="1" applyBorder="1" applyAlignment="1" applyProtection="1">
      <alignment horizontal="right" vertical="center" wrapText="1"/>
      <protection locked="0"/>
    </xf>
    <xf numFmtId="0" fontId="13" fillId="0" borderId="23" xfId="0" applyFont="1" applyBorder="1" applyAlignment="1">
      <alignment vertical="center"/>
    </xf>
    <xf numFmtId="0" fontId="13" fillId="0" borderId="18" xfId="0" applyFont="1" applyBorder="1" applyAlignment="1">
      <alignment vertical="center" wrapText="1"/>
    </xf>
    <xf numFmtId="0" fontId="13" fillId="0" borderId="22" xfId="0" applyFont="1" applyBorder="1" applyAlignment="1">
      <alignment horizontal="right" vertical="center"/>
    </xf>
    <xf numFmtId="0" fontId="13" fillId="0" borderId="0" xfId="0" applyFont="1" applyAlignment="1">
      <alignment vertical="center" wrapText="1"/>
    </xf>
    <xf numFmtId="0" fontId="13" fillId="0" borderId="8" xfId="0" applyFont="1" applyBorder="1" applyAlignment="1">
      <alignment vertical="center" wrapText="1"/>
    </xf>
    <xf numFmtId="0" fontId="4" fillId="0" borderId="2" xfId="0" applyFont="1" applyBorder="1" applyAlignment="1" applyProtection="1">
      <alignment horizontal="center" vertical="center" wrapText="1"/>
      <protection locked="0"/>
    </xf>
    <xf numFmtId="49" fontId="4" fillId="0" borderId="2" xfId="3" applyNumberFormat="1" applyFont="1" applyBorder="1" applyAlignment="1" applyProtection="1">
      <alignment horizontal="center" vertical="center" wrapText="1"/>
      <protection locked="0"/>
    </xf>
    <xf numFmtId="0" fontId="4" fillId="0" borderId="28" xfId="2" applyFont="1" applyBorder="1" applyAlignment="1">
      <alignment vertical="center" wrapText="1"/>
    </xf>
    <xf numFmtId="0" fontId="4" fillId="0" borderId="27" xfId="2" applyFont="1" applyBorder="1" applyAlignment="1">
      <alignment vertical="center" wrapText="1"/>
    </xf>
    <xf numFmtId="49" fontId="4" fillId="0" borderId="19" xfId="3" applyNumberFormat="1" applyFont="1" applyBorder="1" applyAlignment="1" applyProtection="1">
      <alignment horizontal="center" vertical="center" wrapText="1"/>
      <protection locked="0"/>
    </xf>
    <xf numFmtId="0" fontId="13" fillId="0" borderId="23" xfId="0" applyFont="1" applyBorder="1" applyAlignment="1">
      <alignment horizontal="center" wrapText="1"/>
    </xf>
    <xf numFmtId="0" fontId="18" fillId="0" borderId="0" xfId="0" applyFont="1"/>
    <xf numFmtId="0" fontId="19" fillId="0" borderId="8" xfId="0" applyFont="1" applyBorder="1" applyAlignment="1">
      <alignment vertical="center"/>
    </xf>
    <xf numFmtId="0" fontId="19" fillId="0" borderId="0" xfId="0" applyFont="1" applyAlignment="1">
      <alignment vertical="center"/>
    </xf>
    <xf numFmtId="0" fontId="18" fillId="0" borderId="22" xfId="0" applyFont="1" applyBorder="1"/>
    <xf numFmtId="0" fontId="13" fillId="3" borderId="8" xfId="0" applyFont="1" applyFill="1" applyBorder="1" applyAlignment="1">
      <alignment horizontal="left" vertical="center" wrapText="1"/>
    </xf>
    <xf numFmtId="0" fontId="13" fillId="3" borderId="0" xfId="0" applyFont="1" applyFill="1" applyAlignment="1">
      <alignment horizontal="left" vertical="center" wrapText="1"/>
    </xf>
    <xf numFmtId="0" fontId="13" fillId="3" borderId="22" xfId="0" applyFont="1" applyFill="1" applyBorder="1" applyAlignment="1">
      <alignment horizontal="left" vertical="center" wrapText="1"/>
    </xf>
    <xf numFmtId="0" fontId="4" fillId="0" borderId="18" xfId="0" applyFont="1" applyBorder="1"/>
    <xf numFmtId="0" fontId="4" fillId="0" borderId="23" xfId="0" applyFont="1" applyBorder="1"/>
    <xf numFmtId="0" fontId="4" fillId="0" borderId="24" xfId="0" applyFont="1" applyBorder="1"/>
    <xf numFmtId="0" fontId="20" fillId="0" borderId="19" xfId="0" applyFont="1" applyBorder="1" applyAlignment="1">
      <alignment horizontal="center" vertical="center"/>
    </xf>
    <xf numFmtId="0" fontId="20" fillId="0" borderId="26" xfId="0" applyFont="1" applyBorder="1" applyAlignment="1">
      <alignment horizontal="center" vertical="center"/>
    </xf>
    <xf numFmtId="0" fontId="21" fillId="0" borderId="27"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4" xfId="0" applyFont="1" applyBorder="1" applyAlignment="1">
      <alignment horizontal="center"/>
    </xf>
    <xf numFmtId="0" fontId="22" fillId="0" borderId="5" xfId="0" applyFont="1" applyBorder="1" applyAlignment="1">
      <alignment horizontal="center"/>
    </xf>
    <xf numFmtId="0" fontId="20" fillId="0" borderId="27" xfId="0" applyFont="1" applyBorder="1" applyAlignment="1">
      <alignment horizontal="center" vertical="center"/>
    </xf>
    <xf numFmtId="0" fontId="18" fillId="0" borderId="2" xfId="0" applyFont="1" applyBorder="1" applyAlignment="1">
      <alignment horizontal="center"/>
    </xf>
    <xf numFmtId="0" fontId="20" fillId="2" borderId="4" xfId="0" applyFont="1" applyFill="1" applyBorder="1" applyAlignment="1">
      <alignment vertical="center"/>
    </xf>
    <xf numFmtId="0" fontId="20" fillId="0" borderId="5" xfId="0" applyFont="1" applyBorder="1" applyAlignment="1">
      <alignment horizontal="right" vertical="center"/>
    </xf>
    <xf numFmtId="0" fontId="20" fillId="0" borderId="29" xfId="0" applyFont="1" applyBorder="1" applyAlignment="1">
      <alignment horizontal="center" vertical="center"/>
    </xf>
    <xf numFmtId="0" fontId="20" fillId="2" borderId="2" xfId="0" applyFont="1" applyFill="1" applyBorder="1" applyAlignment="1">
      <alignment vertical="center"/>
    </xf>
    <xf numFmtId="0" fontId="23" fillId="0" borderId="29" xfId="0" applyFont="1" applyBorder="1" applyAlignment="1">
      <alignment horizontal="right" vertical="center"/>
    </xf>
    <xf numFmtId="0" fontId="6" fillId="0" borderId="2" xfId="0" applyFont="1" applyBorder="1" applyAlignment="1">
      <alignment horizontal="center" vertical="center"/>
    </xf>
    <xf numFmtId="0" fontId="23" fillId="0" borderId="2" xfId="0" applyFont="1" applyBorder="1" applyAlignment="1">
      <alignment horizontal="right" vertical="center"/>
    </xf>
    <xf numFmtId="0" fontId="20" fillId="0" borderId="35" xfId="0" applyFont="1" applyBorder="1" applyAlignment="1">
      <alignment horizontal="right" vertical="center"/>
    </xf>
    <xf numFmtId="0" fontId="20" fillId="0" borderId="26" xfId="0" applyFont="1" applyBorder="1" applyAlignment="1">
      <alignment horizontal="right" vertical="center"/>
    </xf>
    <xf numFmtId="0" fontId="12" fillId="0" borderId="41" xfId="2" applyFont="1" applyBorder="1" applyAlignment="1" applyProtection="1">
      <alignment horizontal="right" vertical="center" wrapText="1"/>
      <protection locked="0"/>
    </xf>
    <xf numFmtId="49" fontId="4" fillId="0" borderId="19"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pplyProtection="1">
      <alignment horizontal="left" vertical="center" wrapText="1"/>
      <protection locked="0"/>
    </xf>
    <xf numFmtId="0" fontId="12" fillId="0" borderId="17" xfId="2" applyFont="1" applyBorder="1" applyAlignment="1" applyProtection="1">
      <alignment horizontal="right" vertical="center" wrapText="1"/>
      <protection locked="0"/>
    </xf>
    <xf numFmtId="0" fontId="12" fillId="0" borderId="16" xfId="2" applyFont="1" applyBorder="1" applyAlignment="1" applyProtection="1">
      <alignment horizontal="right" vertical="center" wrapText="1"/>
      <protection locked="0"/>
    </xf>
    <xf numFmtId="0" fontId="5" fillId="0" borderId="9" xfId="2" applyFont="1" applyBorder="1" applyAlignment="1" applyProtection="1">
      <alignment horizontal="left" vertical="center" wrapText="1"/>
      <protection locked="0"/>
    </xf>
    <xf numFmtId="0" fontId="5" fillId="0" borderId="20" xfId="2" applyFont="1" applyBorder="1" applyAlignment="1" applyProtection="1">
      <alignment horizontal="left" vertical="center" wrapText="1"/>
      <protection locked="0"/>
    </xf>
    <xf numFmtId="0" fontId="5" fillId="0" borderId="21" xfId="2" applyFont="1" applyBorder="1" applyAlignment="1" applyProtection="1">
      <alignment horizontal="left" vertical="center" wrapText="1"/>
      <protection locked="0"/>
    </xf>
    <xf numFmtId="0" fontId="3" fillId="0" borderId="11" xfId="1" applyFont="1" applyFill="1" applyBorder="1" applyAlignment="1" applyProtection="1">
      <alignment horizontal="center" vertical="center"/>
      <protection locked="0"/>
    </xf>
    <xf numFmtId="0" fontId="3" fillId="0" borderId="12" xfId="1" applyFont="1" applyFill="1" applyBorder="1" applyAlignment="1" applyProtection="1">
      <alignment horizontal="center" vertical="center"/>
      <protection locked="0"/>
    </xf>
    <xf numFmtId="0" fontId="3" fillId="0" borderId="10" xfId="1" applyFont="1" applyFill="1" applyBorder="1" applyAlignment="1" applyProtection="1">
      <alignment horizontal="center" vertical="center"/>
      <protection locked="0"/>
    </xf>
    <xf numFmtId="0" fontId="13" fillId="0" borderId="11" xfId="0" applyFont="1" applyBorder="1" applyAlignment="1">
      <alignment horizontal="center"/>
    </xf>
    <xf numFmtId="0" fontId="13" fillId="0" borderId="12" xfId="0" applyFont="1" applyBorder="1" applyAlignment="1">
      <alignment horizontal="center"/>
    </xf>
    <xf numFmtId="0" fontId="13" fillId="0" borderId="10" xfId="0" applyFont="1" applyBorder="1" applyAlignment="1">
      <alignment horizontal="center"/>
    </xf>
    <xf numFmtId="0" fontId="13" fillId="0" borderId="8" xfId="0" applyFont="1" applyBorder="1" applyAlignment="1">
      <alignment horizontal="center"/>
    </xf>
    <xf numFmtId="0" fontId="13" fillId="0" borderId="0" xfId="0" applyFont="1" applyAlignment="1">
      <alignment horizontal="center"/>
    </xf>
    <xf numFmtId="0" fontId="13" fillId="0" borderId="22" xfId="0" applyFont="1" applyBorder="1" applyAlignment="1">
      <alignment horizontal="center"/>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18" xfId="0" applyFont="1" applyBorder="1" applyAlignment="1">
      <alignment horizontal="left" vertical="center" wrapText="1"/>
    </xf>
    <xf numFmtId="0" fontId="13" fillId="0" borderId="23" xfId="0" applyFont="1" applyBorder="1" applyAlignment="1">
      <alignment horizontal="left" vertical="center" wrapText="1"/>
    </xf>
    <xf numFmtId="0" fontId="4" fillId="0" borderId="28" xfId="2" applyFont="1" applyBorder="1" applyAlignment="1">
      <alignment horizontal="center" vertical="center" wrapText="1"/>
    </xf>
    <xf numFmtId="0" fontId="4" fillId="0" borderId="44" xfId="2" applyFont="1" applyBorder="1" applyAlignment="1">
      <alignment horizontal="center" vertical="center" wrapText="1"/>
    </xf>
    <xf numFmtId="0" fontId="12" fillId="0" borderId="36" xfId="2" applyFont="1" applyBorder="1" applyAlignment="1" applyProtection="1">
      <alignment horizontal="center" vertical="center" wrapText="1"/>
      <protection locked="0"/>
    </xf>
    <xf numFmtId="0" fontId="12" fillId="0" borderId="35" xfId="2" applyFont="1" applyBorder="1" applyAlignment="1" applyProtection="1">
      <alignment horizontal="center" vertical="center" wrapText="1"/>
      <protection locked="0"/>
    </xf>
    <xf numFmtId="0" fontId="9" fillId="0" borderId="34" xfId="2" applyFont="1" applyBorder="1" applyAlignment="1" applyProtection="1">
      <alignment horizontal="center" vertical="center"/>
      <protection locked="0"/>
    </xf>
    <xf numFmtId="0" fontId="8" fillId="0" borderId="33" xfId="2" applyFont="1" applyBorder="1" applyAlignment="1" applyProtection="1">
      <alignment horizontal="center" vertical="center"/>
      <protection locked="0"/>
    </xf>
    <xf numFmtId="0" fontId="8" fillId="0" borderId="32" xfId="2" applyFont="1" applyBorder="1" applyAlignment="1" applyProtection="1">
      <alignment horizontal="center" vertical="center"/>
      <protection locked="0"/>
    </xf>
    <xf numFmtId="0" fontId="4" fillId="0" borderId="28" xfId="0" applyFont="1" applyBorder="1" applyAlignment="1" applyProtection="1">
      <alignment horizontal="center" vertical="center"/>
      <protection locked="0"/>
    </xf>
    <xf numFmtId="0" fontId="4" fillId="0" borderId="30" xfId="0" applyFont="1" applyBorder="1" applyAlignment="1" applyProtection="1">
      <alignment horizontal="center" vertical="center"/>
      <protection locked="0"/>
    </xf>
    <xf numFmtId="0" fontId="4" fillId="0" borderId="27" xfId="2" applyFont="1" applyBorder="1" applyAlignment="1">
      <alignment horizontal="center" vertical="center" wrapText="1"/>
    </xf>
    <xf numFmtId="0" fontId="5" fillId="0" borderId="18" xfId="2" applyFont="1" applyBorder="1" applyAlignment="1" applyProtection="1">
      <alignment horizontal="left" vertical="center" wrapText="1"/>
      <protection locked="0"/>
    </xf>
    <xf numFmtId="0" fontId="5" fillId="0" borderId="23" xfId="2" applyFont="1" applyBorder="1" applyAlignment="1" applyProtection="1">
      <alignment horizontal="left" vertical="center" wrapText="1"/>
      <protection locked="0"/>
    </xf>
    <xf numFmtId="0" fontId="5" fillId="0" borderId="24" xfId="2" applyFont="1" applyBorder="1" applyAlignment="1" applyProtection="1">
      <alignment horizontal="left" vertical="center" wrapText="1"/>
      <protection locked="0"/>
    </xf>
    <xf numFmtId="0" fontId="12" fillId="2" borderId="38" xfId="2" applyFont="1" applyFill="1" applyBorder="1" applyAlignment="1" applyProtection="1">
      <alignment horizontal="center" vertical="center" wrapText="1"/>
      <protection locked="0"/>
    </xf>
    <xf numFmtId="0" fontId="12" fillId="2" borderId="37" xfId="2" applyFont="1" applyFill="1" applyBorder="1" applyAlignment="1" applyProtection="1">
      <alignment horizontal="center" vertical="center" wrapText="1"/>
      <protection locked="0"/>
    </xf>
    <xf numFmtId="0" fontId="12" fillId="0" borderId="38" xfId="2" applyFont="1" applyBorder="1" applyAlignment="1" applyProtection="1">
      <alignment horizontal="center" vertical="center" wrapText="1"/>
      <protection locked="0"/>
    </xf>
    <xf numFmtId="0" fontId="12" fillId="0" borderId="37" xfId="2" applyFont="1" applyBorder="1" applyAlignment="1" applyProtection="1">
      <alignment horizontal="center" vertical="center" wrapText="1"/>
      <protection locked="0"/>
    </xf>
    <xf numFmtId="0" fontId="9" fillId="0" borderId="39" xfId="2" applyFont="1" applyBorder="1" applyAlignment="1" applyProtection="1">
      <alignment horizontal="center" vertical="center"/>
      <protection locked="0"/>
    </xf>
    <xf numFmtId="0" fontId="8" fillId="0" borderId="40" xfId="2" applyFont="1" applyBorder="1" applyAlignment="1" applyProtection="1">
      <alignment horizontal="center" vertical="center"/>
      <protection locked="0"/>
    </xf>
    <xf numFmtId="0" fontId="8" fillId="0" borderId="13" xfId="2" applyFont="1" applyBorder="1" applyAlignment="1" applyProtection="1">
      <alignment horizontal="center" vertical="center"/>
      <protection locked="0"/>
    </xf>
    <xf numFmtId="0" fontId="4" fillId="0" borderId="28" xfId="0" applyFont="1" applyBorder="1" applyAlignment="1" applyProtection="1">
      <alignment horizontal="center" vertical="center" wrapText="1"/>
      <protection locked="0"/>
    </xf>
    <xf numFmtId="0" fontId="4" fillId="0" borderId="30" xfId="0" applyFont="1" applyBorder="1" applyAlignment="1" applyProtection="1">
      <alignment horizontal="center" vertical="center" wrapText="1"/>
      <protection locked="0"/>
    </xf>
    <xf numFmtId="0" fontId="12" fillId="2" borderId="36" xfId="2" applyFont="1" applyFill="1" applyBorder="1" applyAlignment="1" applyProtection="1">
      <alignment horizontal="center" vertical="center" wrapText="1"/>
      <protection locked="0"/>
    </xf>
    <xf numFmtId="0" fontId="12" fillId="2" borderId="35" xfId="2" applyFont="1" applyFill="1" applyBorder="1" applyAlignment="1" applyProtection="1">
      <alignment horizontal="center" vertical="center" wrapText="1"/>
      <protection locked="0"/>
    </xf>
    <xf numFmtId="0" fontId="13" fillId="2" borderId="8"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22" xfId="0" applyFont="1" applyFill="1" applyBorder="1" applyAlignment="1">
      <alignment horizontal="lef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22" xfId="0" applyFont="1" applyBorder="1" applyAlignment="1">
      <alignment horizontal="center" vertical="center" wrapText="1"/>
    </xf>
    <xf numFmtId="0" fontId="13" fillId="3" borderId="8" xfId="0" applyFont="1" applyFill="1" applyBorder="1" applyAlignment="1">
      <alignment horizontal="left" vertical="center" wrapText="1"/>
    </xf>
    <xf numFmtId="0" fontId="13" fillId="3" borderId="0" xfId="0" applyFont="1" applyFill="1" applyAlignment="1">
      <alignment horizontal="left" vertical="center" wrapText="1"/>
    </xf>
    <xf numFmtId="0" fontId="13" fillId="3" borderId="22" xfId="0" applyFont="1" applyFill="1" applyBorder="1" applyAlignment="1">
      <alignment horizontal="left" vertical="center" wrapText="1"/>
    </xf>
    <xf numFmtId="0" fontId="13" fillId="0" borderId="22" xfId="0" applyFont="1" applyBorder="1" applyAlignment="1">
      <alignment horizontal="left" vertical="center" wrapText="1"/>
    </xf>
    <xf numFmtId="0" fontId="18" fillId="0" borderId="8" xfId="0" applyFont="1" applyBorder="1" applyAlignment="1">
      <alignment horizontal="left" vertical="center" wrapText="1"/>
    </xf>
    <xf numFmtId="0" fontId="18" fillId="0" borderId="0" xfId="0" applyFont="1" applyAlignment="1">
      <alignment horizontal="left" vertical="center" wrapText="1"/>
    </xf>
    <xf numFmtId="0" fontId="18" fillId="0" borderId="22" xfId="0" applyFont="1" applyBorder="1" applyAlignment="1">
      <alignment horizontal="left" vertical="center" wrapText="1"/>
    </xf>
    <xf numFmtId="0" fontId="20" fillId="0" borderId="41" xfId="0" applyFont="1" applyBorder="1" applyAlignment="1">
      <alignment horizontal="center" vertical="center"/>
    </xf>
    <xf numFmtId="0" fontId="20" fillId="0" borderId="25" xfId="0" applyFont="1" applyBorder="1" applyAlignment="1">
      <alignment horizontal="center" vertical="center"/>
    </xf>
    <xf numFmtId="0" fontId="20" fillId="0" borderId="42"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42" xfId="0" applyFont="1" applyBorder="1" applyAlignment="1">
      <alignment horizontal="center" vertical="center"/>
    </xf>
    <xf numFmtId="0" fontId="20" fillId="0" borderId="15" xfId="0" applyFont="1" applyBorder="1" applyAlignment="1">
      <alignment horizontal="center" vertical="center"/>
    </xf>
    <xf numFmtId="0" fontId="24" fillId="0" borderId="25" xfId="0" applyFont="1" applyBorder="1" applyAlignment="1">
      <alignment horizontal="right" vertical="center" indent="1"/>
    </xf>
    <xf numFmtId="0" fontId="24" fillId="0" borderId="19" xfId="0" applyFont="1" applyBorder="1" applyAlignment="1">
      <alignment horizontal="right" vertical="center" indent="1"/>
    </xf>
    <xf numFmtId="0" fontId="24" fillId="0" borderId="43" xfId="0" applyFont="1" applyBorder="1" applyAlignment="1">
      <alignment horizontal="right" vertical="center" indent="1"/>
    </xf>
  </cellXfs>
  <cellStyles count="4">
    <cellStyle name="Naslov 2" xfId="1" builtinId="17"/>
    <cellStyle name="Normal 2" xfId="3" xr:uid="{00000000-0005-0000-0000-000002000000}"/>
    <cellStyle name="Normal 3" xfId="2" xr:uid="{00000000-0005-0000-0000-000003000000}"/>
    <cellStyle name="Normalno" xfId="0" builtinId="0"/>
  </cellStyles>
  <dxfs count="0"/>
  <tableStyles count="0" defaultTableStyle="TableStyleMedium9" defaultPivotStyle="PivotStyleLight16"/>
  <colors>
    <mruColors>
      <color rgb="FFFFFF99"/>
      <color rgb="FFFFFFCC"/>
      <color rgb="FFFFFFFF"/>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H30"/>
  <sheetViews>
    <sheetView showGridLines="0" tabSelected="1" topLeftCell="A6" zoomScaleNormal="100" workbookViewId="0">
      <selection activeCell="G21" sqref="G21"/>
    </sheetView>
  </sheetViews>
  <sheetFormatPr defaultColWidth="9.140625" defaultRowHeight="14.25" x14ac:dyDescent="0.2"/>
  <cols>
    <col min="1" max="1" width="4.7109375" style="11" customWidth="1"/>
    <col min="2" max="2" width="91" style="4" customWidth="1"/>
    <col min="3" max="3" width="35.140625" style="2" customWidth="1"/>
    <col min="4" max="23" width="9.140625" style="1" customWidth="1"/>
    <col min="24" max="16384" width="9.140625" style="1"/>
  </cols>
  <sheetData>
    <row r="1" spans="1:8" customFormat="1" ht="15" x14ac:dyDescent="0.25">
      <c r="A1" s="95" t="s">
        <v>22</v>
      </c>
      <c r="B1" s="96"/>
      <c r="C1" s="97"/>
      <c r="D1" s="23"/>
      <c r="E1" s="23"/>
      <c r="F1" s="23"/>
      <c r="G1" s="23"/>
      <c r="H1" s="23"/>
    </row>
    <row r="2" spans="1:8" customFormat="1" ht="15" customHeight="1" x14ac:dyDescent="0.25">
      <c r="A2" s="98" t="s">
        <v>23</v>
      </c>
      <c r="B2" s="99"/>
      <c r="C2" s="100"/>
      <c r="D2" s="23"/>
      <c r="E2" s="23"/>
      <c r="F2" s="23"/>
      <c r="G2" s="23"/>
      <c r="H2" s="23"/>
    </row>
    <row r="3" spans="1:8" customFormat="1" ht="15" customHeight="1" x14ac:dyDescent="0.25">
      <c r="A3" s="101" t="s">
        <v>24</v>
      </c>
      <c r="B3" s="102"/>
      <c r="C3" s="28"/>
      <c r="F3" s="24"/>
      <c r="H3" s="1"/>
    </row>
    <row r="4" spans="1:8" customFormat="1" ht="18.75" thickBot="1" x14ac:dyDescent="0.3">
      <c r="A4" s="103" t="s">
        <v>28</v>
      </c>
      <c r="B4" s="104"/>
      <c r="C4" s="25"/>
      <c r="D4" s="26"/>
      <c r="E4" s="26"/>
      <c r="F4" s="27"/>
    </row>
    <row r="5" spans="1:8" ht="28.5" customHeight="1" thickBot="1" x14ac:dyDescent="0.25">
      <c r="A5" s="92" t="s">
        <v>16</v>
      </c>
      <c r="B5" s="93"/>
      <c r="C5" s="94"/>
    </row>
    <row r="6" spans="1:8" s="5" customFormat="1" ht="87" customHeight="1" thickBot="1" x14ac:dyDescent="0.25">
      <c r="A6" s="89" t="s">
        <v>27</v>
      </c>
      <c r="B6" s="90"/>
      <c r="C6" s="91"/>
    </row>
    <row r="7" spans="1:8" s="5" customFormat="1" ht="21.95" customHeight="1" x14ac:dyDescent="0.2">
      <c r="A7" s="87" t="s">
        <v>2</v>
      </c>
      <c r="B7" s="88"/>
      <c r="C7" s="12"/>
    </row>
    <row r="8" spans="1:8" s="5" customFormat="1" ht="30.75" customHeight="1" thickBot="1" x14ac:dyDescent="0.35">
      <c r="A8" s="15" t="s">
        <v>0</v>
      </c>
      <c r="B8" s="14"/>
      <c r="C8" s="13"/>
    </row>
    <row r="9" spans="1:8" s="5" customFormat="1" ht="30.75" thickBot="1" x14ac:dyDescent="0.25">
      <c r="A9" s="16" t="s">
        <v>15</v>
      </c>
      <c r="B9" s="9" t="s">
        <v>3</v>
      </c>
      <c r="C9" s="10" t="s">
        <v>1</v>
      </c>
    </row>
    <row r="10" spans="1:8" s="3" customFormat="1" ht="28.5" x14ac:dyDescent="0.2">
      <c r="A10" s="17">
        <v>1</v>
      </c>
      <c r="B10" s="18" t="s">
        <v>25</v>
      </c>
      <c r="C10" s="7"/>
    </row>
    <row r="11" spans="1:8" s="3" customFormat="1" ht="28.5" x14ac:dyDescent="0.2">
      <c r="A11" s="17">
        <v>2</v>
      </c>
      <c r="B11" s="18" t="s">
        <v>26</v>
      </c>
      <c r="C11" s="7"/>
    </row>
    <row r="12" spans="1:8" s="3" customFormat="1" ht="42.75" x14ac:dyDescent="0.2">
      <c r="A12" s="17">
        <v>3</v>
      </c>
      <c r="B12" s="6" t="s">
        <v>17</v>
      </c>
      <c r="C12" s="8"/>
    </row>
    <row r="13" spans="1:8" s="3" customFormat="1" ht="28.5" x14ac:dyDescent="0.2">
      <c r="A13" s="17">
        <v>4</v>
      </c>
      <c r="B13" s="19" t="s">
        <v>14</v>
      </c>
      <c r="C13" s="8"/>
    </row>
    <row r="14" spans="1:8" s="3" customFormat="1" ht="28.5" x14ac:dyDescent="0.2">
      <c r="A14" s="17">
        <v>5</v>
      </c>
      <c r="B14" s="19" t="s">
        <v>6</v>
      </c>
      <c r="C14" s="8"/>
    </row>
    <row r="15" spans="1:8" s="3" customFormat="1" ht="28.5" x14ac:dyDescent="0.2">
      <c r="A15" s="17">
        <v>6</v>
      </c>
      <c r="B15" s="6" t="s">
        <v>7</v>
      </c>
      <c r="C15" s="8"/>
    </row>
    <row r="16" spans="1:8" s="3" customFormat="1" ht="28.5" x14ac:dyDescent="0.2">
      <c r="A16" s="17">
        <v>7</v>
      </c>
      <c r="B16" s="6" t="s">
        <v>18</v>
      </c>
      <c r="C16" s="8"/>
    </row>
    <row r="17" spans="1:3" s="3" customFormat="1" ht="30" customHeight="1" x14ac:dyDescent="0.2">
      <c r="A17" s="17">
        <v>8</v>
      </c>
      <c r="B17" s="85" t="s">
        <v>133</v>
      </c>
      <c r="C17" s="8"/>
    </row>
    <row r="18" spans="1:3" s="3" customFormat="1" ht="28.5" x14ac:dyDescent="0.2">
      <c r="A18" s="17">
        <v>9</v>
      </c>
      <c r="B18" s="20" t="s">
        <v>19</v>
      </c>
      <c r="C18" s="8"/>
    </row>
    <row r="19" spans="1:3" s="3" customFormat="1" ht="28.5" x14ac:dyDescent="0.2">
      <c r="A19" s="17">
        <v>10</v>
      </c>
      <c r="B19" s="20" t="s">
        <v>12</v>
      </c>
      <c r="C19" s="8"/>
    </row>
    <row r="20" spans="1:3" s="3" customFormat="1" ht="28.5" x14ac:dyDescent="0.2">
      <c r="A20" s="17">
        <v>11</v>
      </c>
      <c r="B20" s="20" t="s">
        <v>20</v>
      </c>
      <c r="C20" s="8"/>
    </row>
    <row r="21" spans="1:3" s="3" customFormat="1" ht="42.75" x14ac:dyDescent="0.2">
      <c r="A21" s="17">
        <v>12</v>
      </c>
      <c r="B21" s="86" t="s">
        <v>135</v>
      </c>
      <c r="C21" s="8"/>
    </row>
    <row r="22" spans="1:3" s="3" customFormat="1" ht="28.5" x14ac:dyDescent="0.2">
      <c r="A22" s="17">
        <v>13</v>
      </c>
      <c r="B22" s="20" t="s">
        <v>11</v>
      </c>
      <c r="C22" s="8"/>
    </row>
    <row r="23" spans="1:3" s="3" customFormat="1" ht="28.5" x14ac:dyDescent="0.2">
      <c r="A23" s="17">
        <v>14</v>
      </c>
      <c r="B23" s="86" t="s">
        <v>134</v>
      </c>
      <c r="C23" s="8"/>
    </row>
    <row r="24" spans="1:3" s="3" customFormat="1" ht="28.5" x14ac:dyDescent="0.2">
      <c r="A24" s="17">
        <v>15</v>
      </c>
      <c r="B24" s="20" t="s">
        <v>10</v>
      </c>
      <c r="C24" s="8"/>
    </row>
    <row r="25" spans="1:3" s="3" customFormat="1" ht="28.5" x14ac:dyDescent="0.2">
      <c r="A25" s="17">
        <v>16</v>
      </c>
      <c r="B25" s="20" t="s">
        <v>13</v>
      </c>
      <c r="C25" s="8"/>
    </row>
    <row r="26" spans="1:3" s="3" customFormat="1" ht="42.75" x14ac:dyDescent="0.2">
      <c r="A26" s="17">
        <v>17</v>
      </c>
      <c r="B26" s="20" t="s">
        <v>8</v>
      </c>
      <c r="C26" s="8"/>
    </row>
    <row r="27" spans="1:3" s="3" customFormat="1" ht="28.5" x14ac:dyDescent="0.2">
      <c r="A27" s="17">
        <v>18</v>
      </c>
      <c r="B27" s="22" t="s">
        <v>21</v>
      </c>
      <c r="C27" s="8"/>
    </row>
    <row r="28" spans="1:3" s="3" customFormat="1" ht="28.5" x14ac:dyDescent="0.2">
      <c r="A28" s="17">
        <v>19</v>
      </c>
      <c r="B28" s="20" t="s">
        <v>9</v>
      </c>
      <c r="C28" s="8"/>
    </row>
    <row r="29" spans="1:3" s="3" customFormat="1" x14ac:dyDescent="0.2">
      <c r="A29" s="17">
        <v>20</v>
      </c>
      <c r="B29" s="20" t="s">
        <v>4</v>
      </c>
      <c r="C29" s="8"/>
    </row>
    <row r="30" spans="1:3" s="3" customFormat="1" ht="15" thickBot="1" x14ac:dyDescent="0.25">
      <c r="A30" s="17">
        <v>21</v>
      </c>
      <c r="B30" s="21" t="s">
        <v>5</v>
      </c>
      <c r="C30" s="8"/>
    </row>
  </sheetData>
  <protectedRanges>
    <protectedRange sqref="C10:C30" name="Range1_2_1_1"/>
  </protectedRanges>
  <mergeCells count="7">
    <mergeCell ref="A7:B7"/>
    <mergeCell ref="A6:C6"/>
    <mergeCell ref="A5:C5"/>
    <mergeCell ref="A1:C1"/>
    <mergeCell ref="A2:C2"/>
    <mergeCell ref="A3:B3"/>
    <mergeCell ref="A4:B4"/>
  </mergeCells>
  <printOptions horizontalCentered="1"/>
  <pageMargins left="0.7" right="0.7" top="0.75" bottom="0.75" header="0.3" footer="0.3"/>
  <pageSetup paperSize="9" scale="66" fitToHeight="0" orientation="portrait" r:id="rId1"/>
  <headerFooter>
    <oddHeader>&amp;R&amp;F</oddHeader>
    <oddFooter>&amp;C&amp;"Arial,Uobičajeno"Stranica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6640F-95A1-4EEB-9117-FBFD3BE1940C}">
  <sheetPr>
    <tabColor rgb="FFC00000"/>
    <pageSetUpPr fitToPage="1"/>
  </sheetPr>
  <dimension ref="A1:C123"/>
  <sheetViews>
    <sheetView showGridLines="0" topLeftCell="A5" zoomScaleNormal="100" workbookViewId="0">
      <selection activeCell="B19" sqref="B19"/>
    </sheetView>
  </sheetViews>
  <sheetFormatPr defaultColWidth="9.140625" defaultRowHeight="14.25" x14ac:dyDescent="0.2"/>
  <cols>
    <col min="1" max="1" width="40.7109375" style="2" customWidth="1"/>
    <col min="2" max="2" width="57.7109375" style="2" customWidth="1"/>
    <col min="3" max="3" width="25.7109375" style="2" customWidth="1"/>
    <col min="4" max="4" width="30.7109375" style="1" customWidth="1"/>
    <col min="5" max="13" width="9.140625" style="1" customWidth="1"/>
    <col min="14" max="16384" width="9.140625" style="1"/>
  </cols>
  <sheetData>
    <row r="1" spans="1:3" customFormat="1" ht="15" x14ac:dyDescent="0.25">
      <c r="A1" s="95" t="s">
        <v>22</v>
      </c>
      <c r="B1" s="96"/>
      <c r="C1" s="97"/>
    </row>
    <row r="2" spans="1:3" customFormat="1" ht="15" customHeight="1" x14ac:dyDescent="0.25">
      <c r="A2" s="98" t="s">
        <v>23</v>
      </c>
      <c r="B2" s="99"/>
      <c r="C2" s="100"/>
    </row>
    <row r="3" spans="1:3" customFormat="1" ht="15" customHeight="1" x14ac:dyDescent="0.25">
      <c r="A3" s="49" t="s">
        <v>24</v>
      </c>
      <c r="B3" s="48"/>
      <c r="C3" s="47"/>
    </row>
    <row r="4" spans="1:3" customFormat="1" ht="15.75" thickBot="1" x14ac:dyDescent="0.3">
      <c r="A4" s="46" t="s">
        <v>28</v>
      </c>
      <c r="B4" s="45"/>
      <c r="C4" s="25"/>
    </row>
    <row r="5" spans="1:3" s="5" customFormat="1" ht="110.1" customHeight="1" thickBot="1" x14ac:dyDescent="0.25">
      <c r="A5" s="115" t="s">
        <v>96</v>
      </c>
      <c r="B5" s="116"/>
      <c r="C5" s="117"/>
    </row>
    <row r="6" spans="1:3" s="5" customFormat="1" ht="15.75" x14ac:dyDescent="0.2">
      <c r="A6" s="44" t="s">
        <v>2</v>
      </c>
      <c r="B6" s="118"/>
      <c r="C6" s="119"/>
    </row>
    <row r="7" spans="1:3" s="5" customFormat="1" ht="15.75" x14ac:dyDescent="0.2">
      <c r="A7" s="44" t="s">
        <v>95</v>
      </c>
      <c r="B7" s="107" t="s">
        <v>94</v>
      </c>
      <c r="C7" s="108"/>
    </row>
    <row r="8" spans="1:3" s="5" customFormat="1" ht="15.75" x14ac:dyDescent="0.2">
      <c r="A8" s="44" t="s">
        <v>93</v>
      </c>
      <c r="B8" s="107" t="s">
        <v>92</v>
      </c>
      <c r="C8" s="108"/>
    </row>
    <row r="9" spans="1:3" s="5" customFormat="1" ht="30" customHeight="1" thickBot="1" x14ac:dyDescent="0.25">
      <c r="A9" s="109" t="s">
        <v>91</v>
      </c>
      <c r="B9" s="110"/>
      <c r="C9" s="111"/>
    </row>
    <row r="10" spans="1:3" s="5" customFormat="1" ht="54" customHeight="1" thickBot="1" x14ac:dyDescent="0.25">
      <c r="A10" s="43" t="s">
        <v>90</v>
      </c>
      <c r="B10" s="9" t="s">
        <v>89</v>
      </c>
      <c r="C10" s="10" t="s">
        <v>88</v>
      </c>
    </row>
    <row r="11" spans="1:3" s="3" customFormat="1" x14ac:dyDescent="0.2">
      <c r="A11" s="32" t="s">
        <v>87</v>
      </c>
      <c r="B11" s="38" t="s">
        <v>86</v>
      </c>
      <c r="C11" s="42"/>
    </row>
    <row r="12" spans="1:3" s="3" customFormat="1" x14ac:dyDescent="0.2">
      <c r="A12" s="40" t="s">
        <v>85</v>
      </c>
      <c r="B12" s="38" t="s">
        <v>84</v>
      </c>
      <c r="C12" s="8"/>
    </row>
    <row r="13" spans="1:3" s="3" customFormat="1" x14ac:dyDescent="0.2">
      <c r="A13" s="40" t="s">
        <v>83</v>
      </c>
      <c r="B13" s="38" t="s">
        <v>131</v>
      </c>
      <c r="C13" s="8"/>
    </row>
    <row r="14" spans="1:3" s="3" customFormat="1" x14ac:dyDescent="0.2">
      <c r="A14" s="40" t="s">
        <v>82</v>
      </c>
      <c r="B14" s="38" t="s">
        <v>81</v>
      </c>
      <c r="C14" s="8"/>
    </row>
    <row r="15" spans="1:3" s="3" customFormat="1" x14ac:dyDescent="0.2">
      <c r="A15" s="40" t="s">
        <v>80</v>
      </c>
      <c r="B15" s="38" t="s">
        <v>79</v>
      </c>
      <c r="C15" s="8"/>
    </row>
    <row r="16" spans="1:3" s="3" customFormat="1" x14ac:dyDescent="0.2">
      <c r="A16" s="41" t="s">
        <v>78</v>
      </c>
      <c r="B16" s="38" t="s">
        <v>77</v>
      </c>
      <c r="C16" s="8"/>
    </row>
    <row r="17" spans="1:3" s="3" customFormat="1" x14ac:dyDescent="0.2">
      <c r="A17" s="41" t="s">
        <v>76</v>
      </c>
      <c r="B17" s="38" t="s">
        <v>75</v>
      </c>
      <c r="C17" s="8"/>
    </row>
    <row r="18" spans="1:3" s="3" customFormat="1" x14ac:dyDescent="0.2">
      <c r="A18" s="40" t="s">
        <v>74</v>
      </c>
      <c r="B18" s="38">
        <v>2</v>
      </c>
      <c r="C18" s="8"/>
    </row>
    <row r="19" spans="1:3" s="3" customFormat="1" ht="28.5" x14ac:dyDescent="0.2">
      <c r="A19" s="40" t="s">
        <v>73</v>
      </c>
      <c r="B19" s="38" t="s">
        <v>72</v>
      </c>
      <c r="C19" s="8"/>
    </row>
    <row r="20" spans="1:3" s="3" customFormat="1" x14ac:dyDescent="0.2">
      <c r="A20" s="41" t="s">
        <v>71</v>
      </c>
      <c r="B20" s="38" t="s">
        <v>70</v>
      </c>
      <c r="C20" s="8"/>
    </row>
    <row r="21" spans="1:3" s="3" customFormat="1" x14ac:dyDescent="0.2">
      <c r="A21" s="41" t="s">
        <v>69</v>
      </c>
      <c r="B21" s="38" t="s">
        <v>68</v>
      </c>
      <c r="C21" s="8"/>
    </row>
    <row r="22" spans="1:3" s="3" customFormat="1" x14ac:dyDescent="0.2">
      <c r="A22" s="37" t="s">
        <v>67</v>
      </c>
      <c r="B22" s="38" t="s">
        <v>66</v>
      </c>
      <c r="C22" s="8"/>
    </row>
    <row r="23" spans="1:3" s="3" customFormat="1" x14ac:dyDescent="0.2">
      <c r="A23" s="40" t="s">
        <v>65</v>
      </c>
      <c r="B23" s="38" t="s">
        <v>64</v>
      </c>
      <c r="C23" s="8"/>
    </row>
    <row r="24" spans="1:3" s="3" customFormat="1" x14ac:dyDescent="0.2">
      <c r="A24" s="40" t="s">
        <v>63</v>
      </c>
      <c r="B24" s="38" t="s">
        <v>62</v>
      </c>
      <c r="C24" s="8"/>
    </row>
    <row r="25" spans="1:3" s="3" customFormat="1" x14ac:dyDescent="0.2">
      <c r="A25" s="40" t="s">
        <v>61</v>
      </c>
      <c r="B25" s="38" t="s">
        <v>42</v>
      </c>
      <c r="C25" s="8"/>
    </row>
    <row r="26" spans="1:3" s="3" customFormat="1" ht="28.5" x14ac:dyDescent="0.2">
      <c r="A26" s="39" t="s">
        <v>60</v>
      </c>
      <c r="B26" s="38" t="s">
        <v>59</v>
      </c>
      <c r="C26" s="8"/>
    </row>
    <row r="27" spans="1:3" s="3" customFormat="1" x14ac:dyDescent="0.2">
      <c r="A27" s="112" t="s">
        <v>58</v>
      </c>
      <c r="B27" s="34" t="s">
        <v>57</v>
      </c>
      <c r="C27" s="8"/>
    </row>
    <row r="28" spans="1:3" s="3" customFormat="1" x14ac:dyDescent="0.2">
      <c r="A28" s="113"/>
      <c r="B28" s="34" t="s">
        <v>56</v>
      </c>
      <c r="C28" s="8"/>
    </row>
    <row r="29" spans="1:3" s="3" customFormat="1" x14ac:dyDescent="0.2">
      <c r="A29" s="113"/>
      <c r="B29" s="34" t="s">
        <v>55</v>
      </c>
      <c r="C29" s="8"/>
    </row>
    <row r="30" spans="1:3" s="3" customFormat="1" x14ac:dyDescent="0.2">
      <c r="A30" s="113"/>
      <c r="B30" s="34" t="s">
        <v>54</v>
      </c>
      <c r="C30" s="8"/>
    </row>
    <row r="31" spans="1:3" s="3" customFormat="1" x14ac:dyDescent="0.2">
      <c r="A31" s="37" t="s">
        <v>53</v>
      </c>
      <c r="B31" s="34" t="s">
        <v>52</v>
      </c>
      <c r="C31" s="8"/>
    </row>
    <row r="32" spans="1:3" s="3" customFormat="1" x14ac:dyDescent="0.2">
      <c r="A32" s="36" t="s">
        <v>51</v>
      </c>
      <c r="B32" s="34" t="s">
        <v>50</v>
      </c>
      <c r="C32" s="8"/>
    </row>
    <row r="33" spans="1:3" s="3" customFormat="1" ht="28.5" x14ac:dyDescent="0.2">
      <c r="A33" s="36" t="s">
        <v>49</v>
      </c>
      <c r="B33" s="34" t="s">
        <v>48</v>
      </c>
      <c r="C33" s="8"/>
    </row>
    <row r="34" spans="1:3" s="3" customFormat="1" ht="28.5" x14ac:dyDescent="0.2">
      <c r="A34" s="36" t="s">
        <v>47</v>
      </c>
      <c r="B34" s="34" t="s">
        <v>46</v>
      </c>
      <c r="C34" s="8"/>
    </row>
    <row r="35" spans="1:3" s="3" customFormat="1" x14ac:dyDescent="0.2">
      <c r="A35" s="35" t="s">
        <v>45</v>
      </c>
      <c r="B35" s="34" t="s">
        <v>44</v>
      </c>
      <c r="C35" s="8"/>
    </row>
    <row r="36" spans="1:3" s="3" customFormat="1" ht="28.5" x14ac:dyDescent="0.2">
      <c r="A36" s="35" t="s">
        <v>43</v>
      </c>
      <c r="B36" s="34" t="s">
        <v>42</v>
      </c>
      <c r="C36" s="8"/>
    </row>
    <row r="37" spans="1:3" s="3" customFormat="1" x14ac:dyDescent="0.2">
      <c r="A37" s="105" t="s">
        <v>41</v>
      </c>
      <c r="B37" s="34" t="s">
        <v>40</v>
      </c>
      <c r="C37" s="8"/>
    </row>
    <row r="38" spans="1:3" x14ac:dyDescent="0.2">
      <c r="A38" s="114"/>
      <c r="B38" s="34" t="s">
        <v>39</v>
      </c>
      <c r="C38" s="8"/>
    </row>
    <row r="39" spans="1:3" x14ac:dyDescent="0.2">
      <c r="A39" s="32" t="s">
        <v>38</v>
      </c>
      <c r="B39" s="34" t="s">
        <v>37</v>
      </c>
      <c r="C39" s="8"/>
    </row>
    <row r="40" spans="1:3" s="3" customFormat="1" ht="42.75" x14ac:dyDescent="0.2">
      <c r="A40" s="32" t="s">
        <v>36</v>
      </c>
      <c r="B40" s="34" t="s">
        <v>35</v>
      </c>
      <c r="C40" s="8" t="s">
        <v>32</v>
      </c>
    </row>
    <row r="41" spans="1:3" s="3" customFormat="1" ht="42.75" x14ac:dyDescent="0.2">
      <c r="A41" s="33" t="s">
        <v>34</v>
      </c>
      <c r="B41" s="31" t="s">
        <v>33</v>
      </c>
      <c r="C41" s="8" t="s">
        <v>32</v>
      </c>
    </row>
    <row r="42" spans="1:3" s="3" customFormat="1" x14ac:dyDescent="0.2">
      <c r="A42" s="105" t="s">
        <v>31</v>
      </c>
      <c r="B42" s="31" t="s">
        <v>30</v>
      </c>
      <c r="C42" s="8"/>
    </row>
    <row r="43" spans="1:3" s="3" customFormat="1" ht="15" thickBot="1" x14ac:dyDescent="0.25">
      <c r="A43" s="106"/>
      <c r="B43" s="84" t="s">
        <v>29</v>
      </c>
      <c r="C43" s="29"/>
    </row>
    <row r="44" spans="1:3" ht="15" thickBot="1" x14ac:dyDescent="0.25"/>
    <row r="45" spans="1:3" ht="15.75" x14ac:dyDescent="0.2">
      <c r="A45" s="83" t="s">
        <v>95</v>
      </c>
      <c r="B45" s="120" t="s">
        <v>97</v>
      </c>
      <c r="C45" s="121"/>
    </row>
    <row r="46" spans="1:3" ht="15.75" x14ac:dyDescent="0.2">
      <c r="A46" s="44" t="s">
        <v>93</v>
      </c>
      <c r="B46" s="107" t="s">
        <v>92</v>
      </c>
      <c r="C46" s="108"/>
    </row>
    <row r="47" spans="1:3" ht="21" thickBot="1" x14ac:dyDescent="0.25">
      <c r="A47" s="122" t="s">
        <v>91</v>
      </c>
      <c r="B47" s="123"/>
      <c r="C47" s="124"/>
    </row>
    <row r="48" spans="1:3" ht="51.75" thickBot="1" x14ac:dyDescent="0.25">
      <c r="A48" s="43" t="s">
        <v>90</v>
      </c>
      <c r="B48" s="9" t="s">
        <v>89</v>
      </c>
      <c r="C48" s="10" t="s">
        <v>88</v>
      </c>
    </row>
    <row r="49" spans="1:3" x14ac:dyDescent="0.2">
      <c r="A49" s="32" t="s">
        <v>87</v>
      </c>
      <c r="B49" s="38" t="s">
        <v>86</v>
      </c>
      <c r="C49" s="7"/>
    </row>
    <row r="50" spans="1:3" x14ac:dyDescent="0.2">
      <c r="A50" s="40" t="s">
        <v>85</v>
      </c>
      <c r="B50" s="50" t="s">
        <v>98</v>
      </c>
      <c r="C50" s="8"/>
    </row>
    <row r="51" spans="1:3" x14ac:dyDescent="0.2">
      <c r="A51" s="40" t="s">
        <v>83</v>
      </c>
      <c r="B51" s="50" t="s">
        <v>132</v>
      </c>
      <c r="C51" s="8"/>
    </row>
    <row r="52" spans="1:3" x14ac:dyDescent="0.2">
      <c r="A52" s="40" t="s">
        <v>82</v>
      </c>
      <c r="B52" s="50" t="s">
        <v>99</v>
      </c>
      <c r="C52" s="8"/>
    </row>
    <row r="53" spans="1:3" x14ac:dyDescent="0.2">
      <c r="A53" s="40" t="s">
        <v>80</v>
      </c>
      <c r="B53" s="50" t="s">
        <v>100</v>
      </c>
      <c r="C53" s="8"/>
    </row>
    <row r="54" spans="1:3" x14ac:dyDescent="0.2">
      <c r="A54" s="40" t="s">
        <v>101</v>
      </c>
      <c r="B54" s="50" t="s">
        <v>102</v>
      </c>
      <c r="C54" s="8"/>
    </row>
    <row r="55" spans="1:3" x14ac:dyDescent="0.2">
      <c r="A55" s="41" t="s">
        <v>78</v>
      </c>
      <c r="B55" s="50" t="s">
        <v>77</v>
      </c>
      <c r="C55" s="8"/>
    </row>
    <row r="56" spans="1:3" x14ac:dyDescent="0.2">
      <c r="A56" s="41" t="s">
        <v>76</v>
      </c>
      <c r="B56" s="34" t="s">
        <v>75</v>
      </c>
      <c r="C56" s="8"/>
    </row>
    <row r="57" spans="1:3" x14ac:dyDescent="0.2">
      <c r="A57" s="40" t="s">
        <v>74</v>
      </c>
      <c r="B57" s="50">
        <v>3</v>
      </c>
      <c r="C57" s="8"/>
    </row>
    <row r="58" spans="1:3" ht="28.5" x14ac:dyDescent="0.2">
      <c r="A58" s="40" t="s">
        <v>73</v>
      </c>
      <c r="B58" s="50">
        <v>1100</v>
      </c>
      <c r="C58" s="8"/>
    </row>
    <row r="59" spans="1:3" x14ac:dyDescent="0.2">
      <c r="A59" s="41" t="s">
        <v>71</v>
      </c>
      <c r="B59" s="50" t="s">
        <v>103</v>
      </c>
      <c r="C59" s="8"/>
    </row>
    <row r="60" spans="1:3" x14ac:dyDescent="0.2">
      <c r="A60" s="41" t="s">
        <v>69</v>
      </c>
      <c r="B60" s="50" t="s">
        <v>136</v>
      </c>
      <c r="C60" s="8"/>
    </row>
    <row r="61" spans="1:3" x14ac:dyDescent="0.2">
      <c r="A61" s="37" t="s">
        <v>67</v>
      </c>
      <c r="B61" s="50" t="s">
        <v>104</v>
      </c>
      <c r="C61" s="8"/>
    </row>
    <row r="62" spans="1:3" x14ac:dyDescent="0.2">
      <c r="A62" s="40" t="s">
        <v>65</v>
      </c>
      <c r="B62" s="50" t="s">
        <v>64</v>
      </c>
      <c r="C62" s="8"/>
    </row>
    <row r="63" spans="1:3" x14ac:dyDescent="0.2">
      <c r="A63" s="40" t="s">
        <v>63</v>
      </c>
      <c r="B63" s="50" t="s">
        <v>62</v>
      </c>
      <c r="C63" s="8"/>
    </row>
    <row r="64" spans="1:3" x14ac:dyDescent="0.2">
      <c r="A64" s="40" t="s">
        <v>61</v>
      </c>
      <c r="B64" s="50" t="s">
        <v>42</v>
      </c>
      <c r="C64" s="8"/>
    </row>
    <row r="65" spans="1:3" ht="28.5" x14ac:dyDescent="0.2">
      <c r="A65" s="39" t="s">
        <v>60</v>
      </c>
      <c r="B65" s="50" t="s">
        <v>105</v>
      </c>
      <c r="C65" s="8"/>
    </row>
    <row r="66" spans="1:3" x14ac:dyDescent="0.2">
      <c r="A66" s="125" t="s">
        <v>58</v>
      </c>
      <c r="B66" s="50" t="s">
        <v>106</v>
      </c>
      <c r="C66" s="8"/>
    </row>
    <row r="67" spans="1:3" x14ac:dyDescent="0.2">
      <c r="A67" s="126"/>
      <c r="B67" s="50" t="s">
        <v>56</v>
      </c>
      <c r="C67" s="8"/>
    </row>
    <row r="68" spans="1:3" x14ac:dyDescent="0.2">
      <c r="A68" s="126"/>
      <c r="B68" s="50" t="s">
        <v>55</v>
      </c>
      <c r="C68" s="8"/>
    </row>
    <row r="69" spans="1:3" x14ac:dyDescent="0.2">
      <c r="A69" s="126"/>
      <c r="B69" s="50" t="s">
        <v>54</v>
      </c>
      <c r="C69" s="8"/>
    </row>
    <row r="70" spans="1:3" x14ac:dyDescent="0.2">
      <c r="A70" s="37" t="s">
        <v>53</v>
      </c>
      <c r="B70" s="34" t="s">
        <v>52</v>
      </c>
      <c r="C70" s="8"/>
    </row>
    <row r="71" spans="1:3" x14ac:dyDescent="0.2">
      <c r="A71" s="36" t="s">
        <v>51</v>
      </c>
      <c r="B71" s="31" t="s">
        <v>107</v>
      </c>
      <c r="C71" s="8"/>
    </row>
    <row r="72" spans="1:3" ht="28.5" x14ac:dyDescent="0.2">
      <c r="A72" s="36" t="s">
        <v>49</v>
      </c>
      <c r="B72" s="34" t="s">
        <v>108</v>
      </c>
      <c r="C72" s="8"/>
    </row>
    <row r="73" spans="1:3" ht="28.5" x14ac:dyDescent="0.2">
      <c r="A73" s="36" t="s">
        <v>47</v>
      </c>
      <c r="B73" s="51" t="s">
        <v>46</v>
      </c>
      <c r="C73" s="8"/>
    </row>
    <row r="74" spans="1:3" x14ac:dyDescent="0.2">
      <c r="A74" s="35" t="s">
        <v>45</v>
      </c>
      <c r="B74" s="51" t="s">
        <v>44</v>
      </c>
      <c r="C74" s="8"/>
    </row>
    <row r="75" spans="1:3" ht="28.5" x14ac:dyDescent="0.2">
      <c r="A75" s="35" t="s">
        <v>43</v>
      </c>
      <c r="B75" s="51" t="s">
        <v>42</v>
      </c>
      <c r="C75" s="8"/>
    </row>
    <row r="76" spans="1:3" x14ac:dyDescent="0.2">
      <c r="A76" s="105" t="s">
        <v>41</v>
      </c>
      <c r="B76" s="51" t="s">
        <v>40</v>
      </c>
      <c r="C76" s="8"/>
    </row>
    <row r="77" spans="1:3" x14ac:dyDescent="0.2">
      <c r="A77" s="114"/>
      <c r="B77" s="34" t="s">
        <v>109</v>
      </c>
      <c r="C77" s="8"/>
    </row>
    <row r="78" spans="1:3" x14ac:dyDescent="0.2">
      <c r="A78" s="32" t="s">
        <v>38</v>
      </c>
      <c r="B78" s="51" t="s">
        <v>37</v>
      </c>
      <c r="C78" s="8"/>
    </row>
    <row r="79" spans="1:3" ht="42.75" x14ac:dyDescent="0.2">
      <c r="A79" s="32" t="s">
        <v>36</v>
      </c>
      <c r="B79" s="51" t="s">
        <v>35</v>
      </c>
      <c r="C79" s="8" t="s">
        <v>32</v>
      </c>
    </row>
    <row r="80" spans="1:3" ht="42.75" x14ac:dyDescent="0.2">
      <c r="A80" s="33" t="s">
        <v>34</v>
      </c>
      <c r="B80" s="31" t="s">
        <v>33</v>
      </c>
      <c r="C80" s="8" t="s">
        <v>32</v>
      </c>
    </row>
    <row r="81" spans="1:3" x14ac:dyDescent="0.2">
      <c r="A81" s="52" t="s">
        <v>31</v>
      </c>
      <c r="B81" s="31" t="s">
        <v>30</v>
      </c>
      <c r="C81" s="8"/>
    </row>
    <row r="82" spans="1:3" x14ac:dyDescent="0.2">
      <c r="A82" s="53"/>
      <c r="B82" s="31" t="s">
        <v>29</v>
      </c>
      <c r="C82" s="8"/>
    </row>
    <row r="83" spans="1:3" ht="15" thickBot="1" x14ac:dyDescent="0.25">
      <c r="A83" s="30" t="s">
        <v>110</v>
      </c>
      <c r="B83" s="54" t="s">
        <v>111</v>
      </c>
      <c r="C83" s="29" t="s">
        <v>32</v>
      </c>
    </row>
    <row r="84" spans="1:3" ht="15" thickBot="1" x14ac:dyDescent="0.25"/>
    <row r="85" spans="1:3" ht="15.75" x14ac:dyDescent="0.2">
      <c r="A85" s="83" t="s">
        <v>95</v>
      </c>
      <c r="B85" s="120" t="s">
        <v>112</v>
      </c>
      <c r="C85" s="121"/>
    </row>
    <row r="86" spans="1:3" ht="15.75" x14ac:dyDescent="0.2">
      <c r="A86" s="44" t="s">
        <v>93</v>
      </c>
      <c r="B86" s="127" t="s">
        <v>92</v>
      </c>
      <c r="C86" s="128"/>
    </row>
    <row r="87" spans="1:3" ht="21" thickBot="1" x14ac:dyDescent="0.25">
      <c r="A87" s="109" t="s">
        <v>91</v>
      </c>
      <c r="B87" s="110"/>
      <c r="C87" s="111"/>
    </row>
    <row r="88" spans="1:3" ht="51.75" thickBot="1" x14ac:dyDescent="0.25">
      <c r="A88" s="43" t="s">
        <v>90</v>
      </c>
      <c r="B88" s="9" t="s">
        <v>89</v>
      </c>
      <c r="C88" s="10" t="s">
        <v>88</v>
      </c>
    </row>
    <row r="89" spans="1:3" x14ac:dyDescent="0.2">
      <c r="A89" s="32" t="s">
        <v>87</v>
      </c>
      <c r="B89" s="38" t="s">
        <v>86</v>
      </c>
      <c r="C89" s="7"/>
    </row>
    <row r="90" spans="1:3" x14ac:dyDescent="0.2">
      <c r="A90" s="40" t="s">
        <v>85</v>
      </c>
      <c r="B90" s="50" t="s">
        <v>113</v>
      </c>
      <c r="C90" s="8"/>
    </row>
    <row r="91" spans="1:3" x14ac:dyDescent="0.2">
      <c r="A91" s="40" t="s">
        <v>83</v>
      </c>
      <c r="B91" s="50" t="s">
        <v>132</v>
      </c>
      <c r="C91" s="8"/>
    </row>
    <row r="92" spans="1:3" x14ac:dyDescent="0.2">
      <c r="A92" s="40" t="s">
        <v>82</v>
      </c>
      <c r="B92" s="50" t="s">
        <v>99</v>
      </c>
      <c r="C92" s="7"/>
    </row>
    <row r="93" spans="1:3" x14ac:dyDescent="0.2">
      <c r="A93" s="40" t="s">
        <v>80</v>
      </c>
      <c r="B93" s="50" t="s">
        <v>100</v>
      </c>
      <c r="C93" s="7"/>
    </row>
    <row r="94" spans="1:3" x14ac:dyDescent="0.2">
      <c r="A94" s="40" t="s">
        <v>101</v>
      </c>
      <c r="B94" s="50" t="s">
        <v>102</v>
      </c>
      <c r="C94" s="7"/>
    </row>
    <row r="95" spans="1:3" x14ac:dyDescent="0.2">
      <c r="A95" s="41" t="s">
        <v>78</v>
      </c>
      <c r="B95" s="50" t="s">
        <v>77</v>
      </c>
      <c r="C95" s="7"/>
    </row>
    <row r="96" spans="1:3" x14ac:dyDescent="0.2">
      <c r="A96" s="41" t="s">
        <v>76</v>
      </c>
      <c r="B96" s="34" t="s">
        <v>75</v>
      </c>
      <c r="C96" s="7"/>
    </row>
    <row r="97" spans="1:3" x14ac:dyDescent="0.2">
      <c r="A97" s="40" t="s">
        <v>114</v>
      </c>
      <c r="B97" s="50">
        <v>3</v>
      </c>
      <c r="C97" s="7"/>
    </row>
    <row r="98" spans="1:3" ht="28.5" x14ac:dyDescent="0.2">
      <c r="A98" s="40" t="s">
        <v>73</v>
      </c>
      <c r="B98" s="50">
        <v>1100</v>
      </c>
      <c r="C98" s="7"/>
    </row>
    <row r="99" spans="1:3" x14ac:dyDescent="0.2">
      <c r="A99" s="41" t="s">
        <v>71</v>
      </c>
      <c r="B99" s="50" t="s">
        <v>115</v>
      </c>
      <c r="C99" s="7"/>
    </row>
    <row r="100" spans="1:3" x14ac:dyDescent="0.2">
      <c r="A100" s="41" t="s">
        <v>69</v>
      </c>
      <c r="B100" s="50" t="s">
        <v>136</v>
      </c>
      <c r="C100" s="7"/>
    </row>
    <row r="101" spans="1:3" x14ac:dyDescent="0.2">
      <c r="A101" s="37" t="s">
        <v>67</v>
      </c>
      <c r="B101" s="50" t="s">
        <v>104</v>
      </c>
      <c r="C101" s="7"/>
    </row>
    <row r="102" spans="1:3" x14ac:dyDescent="0.2">
      <c r="A102" s="40" t="s">
        <v>65</v>
      </c>
      <c r="B102" s="50" t="s">
        <v>64</v>
      </c>
      <c r="C102" s="7"/>
    </row>
    <row r="103" spans="1:3" x14ac:dyDescent="0.2">
      <c r="A103" s="40" t="s">
        <v>63</v>
      </c>
      <c r="B103" s="50" t="s">
        <v>62</v>
      </c>
      <c r="C103" s="7"/>
    </row>
    <row r="104" spans="1:3" x14ac:dyDescent="0.2">
      <c r="A104" s="40" t="s">
        <v>61</v>
      </c>
      <c r="B104" s="50" t="s">
        <v>42</v>
      </c>
      <c r="C104" s="7"/>
    </row>
    <row r="105" spans="1:3" ht="28.5" x14ac:dyDescent="0.2">
      <c r="A105" s="39" t="s">
        <v>60</v>
      </c>
      <c r="B105" s="50" t="s">
        <v>59</v>
      </c>
      <c r="C105" s="7"/>
    </row>
    <row r="106" spans="1:3" x14ac:dyDescent="0.2">
      <c r="A106" s="125" t="s">
        <v>58</v>
      </c>
      <c r="B106" s="50" t="s">
        <v>106</v>
      </c>
      <c r="C106" s="7"/>
    </row>
    <row r="107" spans="1:3" x14ac:dyDescent="0.2">
      <c r="A107" s="126"/>
      <c r="B107" s="50" t="s">
        <v>56</v>
      </c>
      <c r="C107" s="7"/>
    </row>
    <row r="108" spans="1:3" x14ac:dyDescent="0.2">
      <c r="A108" s="126"/>
      <c r="B108" s="50" t="s">
        <v>55</v>
      </c>
      <c r="C108" s="7"/>
    </row>
    <row r="109" spans="1:3" x14ac:dyDescent="0.2">
      <c r="A109" s="126"/>
      <c r="B109" s="50" t="s">
        <v>54</v>
      </c>
      <c r="C109" s="7"/>
    </row>
    <row r="110" spans="1:3" x14ac:dyDescent="0.2">
      <c r="A110" s="37" t="s">
        <v>53</v>
      </c>
      <c r="B110" s="50" t="s">
        <v>52</v>
      </c>
      <c r="C110" s="7"/>
    </row>
    <row r="111" spans="1:3" x14ac:dyDescent="0.2">
      <c r="A111" s="36" t="s">
        <v>51</v>
      </c>
      <c r="B111" s="50" t="s">
        <v>107</v>
      </c>
      <c r="C111" s="7"/>
    </row>
    <row r="112" spans="1:3" ht="28.5" x14ac:dyDescent="0.2">
      <c r="A112" s="36" t="s">
        <v>49</v>
      </c>
      <c r="B112" s="50" t="s">
        <v>108</v>
      </c>
      <c r="C112" s="7"/>
    </row>
    <row r="113" spans="1:3" ht="28.5" x14ac:dyDescent="0.2">
      <c r="A113" s="36" t="s">
        <v>47</v>
      </c>
      <c r="B113" s="50" t="s">
        <v>46</v>
      </c>
      <c r="C113" s="7"/>
    </row>
    <row r="114" spans="1:3" x14ac:dyDescent="0.2">
      <c r="A114" s="35" t="s">
        <v>45</v>
      </c>
      <c r="B114" s="50" t="s">
        <v>44</v>
      </c>
      <c r="C114" s="7"/>
    </row>
    <row r="115" spans="1:3" ht="28.5" x14ac:dyDescent="0.2">
      <c r="A115" s="35" t="s">
        <v>43</v>
      </c>
      <c r="B115" s="50" t="s">
        <v>42</v>
      </c>
      <c r="C115" s="7"/>
    </row>
    <row r="116" spans="1:3" x14ac:dyDescent="0.2">
      <c r="A116" s="105" t="s">
        <v>41</v>
      </c>
      <c r="B116" s="50" t="s">
        <v>40</v>
      </c>
      <c r="C116" s="7"/>
    </row>
    <row r="117" spans="1:3" x14ac:dyDescent="0.2">
      <c r="A117" s="114"/>
      <c r="B117" s="34" t="s">
        <v>109</v>
      </c>
      <c r="C117" s="7"/>
    </row>
    <row r="118" spans="1:3" x14ac:dyDescent="0.2">
      <c r="A118" s="32" t="s">
        <v>38</v>
      </c>
      <c r="B118" s="50" t="s">
        <v>37</v>
      </c>
      <c r="C118" s="7"/>
    </row>
    <row r="119" spans="1:3" ht="42.75" x14ac:dyDescent="0.2">
      <c r="A119" s="32" t="s">
        <v>36</v>
      </c>
      <c r="B119" s="50" t="s">
        <v>35</v>
      </c>
      <c r="C119" s="8" t="s">
        <v>32</v>
      </c>
    </row>
    <row r="120" spans="1:3" ht="42.75" x14ac:dyDescent="0.2">
      <c r="A120" s="33" t="s">
        <v>34</v>
      </c>
      <c r="B120" s="31" t="s">
        <v>116</v>
      </c>
      <c r="C120" s="8" t="s">
        <v>32</v>
      </c>
    </row>
    <row r="121" spans="1:3" x14ac:dyDescent="0.2">
      <c r="A121" s="105" t="s">
        <v>31</v>
      </c>
      <c r="B121" s="31" t="s">
        <v>30</v>
      </c>
      <c r="C121" s="7"/>
    </row>
    <row r="122" spans="1:3" x14ac:dyDescent="0.2">
      <c r="A122" s="114"/>
      <c r="B122" s="51" t="s">
        <v>29</v>
      </c>
      <c r="C122" s="7"/>
    </row>
    <row r="123" spans="1:3" ht="15" thickBot="1" x14ac:dyDescent="0.25">
      <c r="A123" s="30" t="s">
        <v>110</v>
      </c>
      <c r="B123" s="54" t="s">
        <v>111</v>
      </c>
      <c r="C123" s="29" t="s">
        <v>32</v>
      </c>
    </row>
  </sheetData>
  <protectedRanges>
    <protectedRange sqref="C91 C51 C11:C43" name="Range1_2_3"/>
    <protectedRange sqref="B7" name="SvejtloZuto_1_3_1"/>
    <protectedRange sqref="B8" name="SvejtloZuto_1_3_1_1"/>
    <protectedRange sqref="C49" name="Range1_2_2_2"/>
    <protectedRange sqref="C90 C50 C52:C78 C81:C82" name="Range1_2_1_1_1"/>
    <protectedRange sqref="B45" name="SvejtloZuto_1_3_1_2"/>
    <protectedRange sqref="B46" name="SvejtloZuto_1_3_1_1_1"/>
    <protectedRange sqref="C83 C79:C80" name="Range1_2_3_1"/>
    <protectedRange sqref="B85:B86" name="SvejtloZuto_1_3_1_3"/>
    <protectedRange sqref="C123 C119:C120" name="Range1_2_3_2"/>
    <protectedRange sqref="C92:C118 C89 C121:C122" name="Range1_2_3_2_1"/>
  </protectedRanges>
  <mergeCells count="21">
    <mergeCell ref="A121:A122"/>
    <mergeCell ref="B85:C85"/>
    <mergeCell ref="B86:C86"/>
    <mergeCell ref="A87:C87"/>
    <mergeCell ref="A106:A109"/>
    <mergeCell ref="A116:A117"/>
    <mergeCell ref="B45:C45"/>
    <mergeCell ref="B46:C46"/>
    <mergeCell ref="A47:C47"/>
    <mergeCell ref="A66:A69"/>
    <mergeCell ref="A76:A77"/>
    <mergeCell ref="A1:C1"/>
    <mergeCell ref="A2:C2"/>
    <mergeCell ref="A5:C5"/>
    <mergeCell ref="B6:C6"/>
    <mergeCell ref="B7:C7"/>
    <mergeCell ref="A42:A43"/>
    <mergeCell ref="B8:C8"/>
    <mergeCell ref="A9:C9"/>
    <mergeCell ref="A27:A30"/>
    <mergeCell ref="A37:A38"/>
  </mergeCells>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929BD-7F32-42AE-93A0-FBAEF96D0BDD}">
  <dimension ref="A1:G21"/>
  <sheetViews>
    <sheetView showGridLines="0" zoomScaleNormal="100" workbookViewId="0">
      <selection activeCell="I14" sqref="I14"/>
    </sheetView>
  </sheetViews>
  <sheetFormatPr defaultColWidth="9.140625" defaultRowHeight="14.25" x14ac:dyDescent="0.2"/>
  <cols>
    <col min="1" max="1" width="30.7109375" style="3" customWidth="1"/>
    <col min="2" max="2" width="19.85546875" style="3" customWidth="1"/>
    <col min="3" max="3" width="33.28515625" style="3" customWidth="1"/>
    <col min="4" max="4" width="22.140625" style="3" customWidth="1"/>
    <col min="5" max="5" width="15" style="3" hidden="1" customWidth="1"/>
    <col min="6" max="6" width="9.140625" style="3" hidden="1" customWidth="1"/>
    <col min="7" max="10" width="9.140625" style="3" customWidth="1"/>
    <col min="11" max="16384" width="9.140625" style="3"/>
  </cols>
  <sheetData>
    <row r="1" spans="1:7" ht="15" x14ac:dyDescent="0.25">
      <c r="A1" s="95" t="s">
        <v>22</v>
      </c>
      <c r="B1" s="96"/>
      <c r="C1" s="96"/>
      <c r="D1" s="97"/>
    </row>
    <row r="2" spans="1:7" ht="15" x14ac:dyDescent="0.25">
      <c r="A2" s="98" t="s">
        <v>23</v>
      </c>
      <c r="B2" s="99"/>
      <c r="C2" s="99"/>
      <c r="D2" s="100"/>
    </row>
    <row r="3" spans="1:7" ht="15" x14ac:dyDescent="0.25">
      <c r="A3" s="49" t="s">
        <v>24</v>
      </c>
      <c r="C3"/>
      <c r="D3" s="47"/>
    </row>
    <row r="4" spans="1:7" ht="15.75" thickBot="1" x14ac:dyDescent="0.3">
      <c r="A4" s="46" t="s">
        <v>28</v>
      </c>
      <c r="B4" s="55"/>
      <c r="C4" s="55"/>
      <c r="D4" s="25"/>
    </row>
    <row r="5" spans="1:7" s="56" customFormat="1" x14ac:dyDescent="0.2">
      <c r="A5" s="132" t="s">
        <v>117</v>
      </c>
      <c r="B5" s="133"/>
      <c r="C5" s="133"/>
      <c r="D5" s="134"/>
    </row>
    <row r="6" spans="1:7" x14ac:dyDescent="0.2">
      <c r="A6" s="135"/>
      <c r="B6" s="136"/>
      <c r="C6" s="136"/>
      <c r="D6" s="137"/>
    </row>
    <row r="7" spans="1:7" ht="15" x14ac:dyDescent="0.2">
      <c r="A7" s="57" t="s">
        <v>118</v>
      </c>
      <c r="B7" s="58"/>
      <c r="C7" s="58"/>
      <c r="D7" s="59"/>
    </row>
    <row r="8" spans="1:7" ht="14.25" customHeight="1" x14ac:dyDescent="0.2">
      <c r="A8" s="138" t="s">
        <v>119</v>
      </c>
      <c r="B8" s="139"/>
      <c r="C8" s="139"/>
      <c r="D8" s="140"/>
    </row>
    <row r="9" spans="1:7" ht="15" x14ac:dyDescent="0.2">
      <c r="A9" s="60"/>
      <c r="B9" s="61"/>
      <c r="C9" s="61"/>
      <c r="D9" s="62"/>
    </row>
    <row r="10" spans="1:7" ht="15" x14ac:dyDescent="0.2">
      <c r="A10" s="101" t="s">
        <v>120</v>
      </c>
      <c r="B10" s="102"/>
      <c r="C10" s="102"/>
      <c r="D10" s="141"/>
    </row>
    <row r="11" spans="1:7" ht="15" x14ac:dyDescent="0.2">
      <c r="A11" s="129" t="s">
        <v>121</v>
      </c>
      <c r="B11" s="130"/>
      <c r="C11" s="130"/>
      <c r="D11" s="131"/>
    </row>
    <row r="12" spans="1:7" x14ac:dyDescent="0.2">
      <c r="A12" s="142" t="s">
        <v>122</v>
      </c>
      <c r="B12" s="143"/>
      <c r="C12" s="143"/>
      <c r="D12" s="144"/>
      <c r="G12" s="56"/>
    </row>
    <row r="13" spans="1:7" ht="15" thickBot="1" x14ac:dyDescent="0.25">
      <c r="A13" s="63"/>
      <c r="B13" s="64"/>
      <c r="C13" s="64"/>
      <c r="D13" s="65"/>
    </row>
    <row r="14" spans="1:7" x14ac:dyDescent="0.2">
      <c r="A14" s="145" t="s">
        <v>123</v>
      </c>
      <c r="B14" s="147" t="s">
        <v>124</v>
      </c>
      <c r="C14" s="149" t="s">
        <v>125</v>
      </c>
      <c r="D14" s="150"/>
    </row>
    <row r="15" spans="1:7" ht="15" thickBot="1" x14ac:dyDescent="0.25">
      <c r="A15" s="146"/>
      <c r="B15" s="148"/>
      <c r="C15" s="66" t="s">
        <v>126</v>
      </c>
      <c r="D15" s="67" t="s">
        <v>127</v>
      </c>
    </row>
    <row r="16" spans="1:7" x14ac:dyDescent="0.2">
      <c r="A16" s="68">
        <v>1</v>
      </c>
      <c r="B16" s="69">
        <v>2</v>
      </c>
      <c r="C16" s="70">
        <v>3</v>
      </c>
      <c r="D16" s="71">
        <v>4</v>
      </c>
    </row>
    <row r="17" spans="1:4" x14ac:dyDescent="0.2">
      <c r="A17" s="72" t="s">
        <v>94</v>
      </c>
      <c r="B17" s="73">
        <v>86</v>
      </c>
      <c r="C17" s="74"/>
      <c r="D17" s="75">
        <f>B17*C17</f>
        <v>0</v>
      </c>
    </row>
    <row r="18" spans="1:4" x14ac:dyDescent="0.2">
      <c r="A18" s="76" t="s">
        <v>97</v>
      </c>
      <c r="B18" s="73">
        <v>38</v>
      </c>
      <c r="C18" s="77"/>
      <c r="D18" s="75">
        <f>B18*C18</f>
        <v>0</v>
      </c>
    </row>
    <row r="19" spans="1:4" x14ac:dyDescent="0.2">
      <c r="A19" s="76" t="s">
        <v>112</v>
      </c>
      <c r="B19" s="73">
        <v>317</v>
      </c>
      <c r="C19" s="77"/>
      <c r="D19" s="75">
        <f>B19*C19</f>
        <v>0</v>
      </c>
    </row>
    <row r="20" spans="1:4" ht="15" x14ac:dyDescent="0.2">
      <c r="A20" s="78" t="s">
        <v>128</v>
      </c>
      <c r="B20" s="79">
        <f>SUM(B16:B19)</f>
        <v>443</v>
      </c>
      <c r="C20" s="80" t="s">
        <v>129</v>
      </c>
      <c r="D20" s="81">
        <f>SUM(D17:D19)</f>
        <v>0</v>
      </c>
    </row>
    <row r="21" spans="1:4" ht="17.25" thickBot="1" x14ac:dyDescent="0.25">
      <c r="A21" s="151" t="s">
        <v>130</v>
      </c>
      <c r="B21" s="152"/>
      <c r="C21" s="153"/>
      <c r="D21" s="82">
        <f>IF(B20=0,"",D20/B20)</f>
        <v>0</v>
      </c>
    </row>
  </sheetData>
  <mergeCells count="11">
    <mergeCell ref="A12:D12"/>
    <mergeCell ref="A14:A15"/>
    <mergeCell ref="B14:B15"/>
    <mergeCell ref="C14:D14"/>
    <mergeCell ref="A21:C21"/>
    <mergeCell ref="A11:D11"/>
    <mergeCell ref="A1:D1"/>
    <mergeCell ref="A2:D2"/>
    <mergeCell ref="A5:D6"/>
    <mergeCell ref="A8:D8"/>
    <mergeCell ref="A10:D10"/>
  </mergeCells>
  <printOptions horizontalCentered="1"/>
  <pageMargins left="0.70866141732283472" right="0.70866141732283472" top="0.70866141732283472" bottom="0.70866141732283472" header="0.31496062992125984" footer="0.23622047244094491"/>
  <pageSetup paperSize="9" orientation="landscape" r:id="rId1"/>
  <headerFooter>
    <oddHeader>&amp;R&amp;F</oddHeader>
    <oddFooter>&amp;C&amp;"Arial,Uobičajeno"Stranica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16BE80EF340F94590E11ACF6011803A" ma:contentTypeVersion="2" ma:contentTypeDescription="Stvaranje novog dokumenta." ma:contentTypeScope="" ma:versionID="781da543ad2c28f682972e51cccb6686">
  <xsd:schema xmlns:xsd="http://www.w3.org/2001/XMLSchema" xmlns:xs="http://www.w3.org/2001/XMLSchema" xmlns:p="http://schemas.microsoft.com/office/2006/metadata/properties" xmlns:ns2="8c6f8dec-95ed-4660-96c0-d9cdbf1087a0" targetNamespace="http://schemas.microsoft.com/office/2006/metadata/properties" ma:root="true" ma:fieldsID="842ba4de9ab6bc49df6c9921026ef45b" ns2:_="">
    <xsd:import namespace="8c6f8dec-95ed-4660-96c0-d9cdbf1087a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6f8dec-95ed-4660-96c0-d9cdbf1087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7D0A08-5955-4ABA-ABBF-F10BD55332DC}">
  <ds:schemaRefs>
    <ds:schemaRef ds:uri="http://schemas.microsoft.com/office/2006/metadata/properties"/>
    <ds:schemaRef ds:uri="http://purl.org/dc/terms/"/>
    <ds:schemaRef ds:uri="http://schemas.microsoft.com/office/2006/documentManagement/types"/>
    <ds:schemaRef ds:uri="8c6f8dec-95ed-4660-96c0-d9cdbf1087a0"/>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75651165-7609-4182-9573-B9C436BBDFC1}">
  <ds:schemaRefs>
    <ds:schemaRef ds:uri="http://schemas.microsoft.com/sharepoint/v3/contenttype/forms"/>
  </ds:schemaRefs>
</ds:datastoreItem>
</file>

<file path=customXml/itemProps3.xml><?xml version="1.0" encoding="utf-8"?>
<ds:datastoreItem xmlns:ds="http://schemas.openxmlformats.org/officeDocument/2006/customXml" ds:itemID="{0095ABFE-65A7-4608-85E7-CF0AFD1255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6f8dec-95ed-4660-96c0-d9cdbf1087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2</vt:i4>
      </vt:variant>
    </vt:vector>
  </HeadingPairs>
  <TitlesOfParts>
    <vt:vector size="5" baseType="lpstr">
      <vt:lpstr>Program</vt:lpstr>
      <vt:lpstr>Uređaji</vt:lpstr>
      <vt:lpstr>Izračun koeficijenta</vt:lpstr>
      <vt:lpstr>Program!Podrucje_ispisa</vt:lpstr>
      <vt:lpstr>Uređaji!Podrucje_ispisa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Otvaranje ponuda</dc:creator>
  <cp:keywords/>
  <dc:description/>
  <cp:lastModifiedBy>Ankica Jagnjić</cp:lastModifiedBy>
  <cp:revision/>
  <cp:lastPrinted>2020-10-30T07:58:54Z</cp:lastPrinted>
  <dcterms:created xsi:type="dcterms:W3CDTF">2015-03-10T13:45:39Z</dcterms:created>
  <dcterms:modified xsi:type="dcterms:W3CDTF">2025-11-20T08:13:02Z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0x010100716BE80EF340F94590E11ACF6011803A</vt:lpwstr>
  </property>
  <property fmtid="{D5CDD505-2E9C-101B-9397-08002B2CF9AE}" pid="3" name="AuthorIds_UIVersion_1024">
    <vt:lpwstr>13</vt:lpwstr>
  </property>
  <property fmtid="{D5CDD505-2E9C-101B-9397-08002B2CF9AE}" pid="4" name="AuthorIds_UIVersion_3584">
    <vt:lpwstr>13</vt:lpwstr>
  </property>
  <property fmtid="{D5CDD505-2E9C-101B-9397-08002B2CF9AE}" pid="5" name="AuthorIds_UIVersion_7680">
    <vt:lpwstr>13</vt:lpwstr>
  </property>
  <property fmtid="{D5CDD505-2E9C-101B-9397-08002B2CF9AE}" pid="6" name="AuthorIds_UIVersion_8192">
    <vt:lpwstr>13</vt:lpwstr>
  </property>
  <property fmtid="{D5CDD505-2E9C-101B-9397-08002B2CF9AE}" pid="7" name="AuthorIds_UIVersion_10240">
    <vt:lpwstr>13</vt:lpwstr>
  </property>
  <property fmtid="{D5CDD505-2E9C-101B-9397-08002B2CF9AE}" pid="8" name="AuthorIds_UIVersion_10752">
    <vt:lpwstr>6</vt:lpwstr>
  </property>
  <property fmtid="{D5CDD505-2E9C-101B-9397-08002B2CF9AE}" pid="9" name="AuthorIds_UIVersion_2048">
    <vt:lpwstr>13,6</vt:lpwstr>
  </property>
  <property fmtid="{D5CDD505-2E9C-101B-9397-08002B2CF9AE}" pid="10" name="AuthorIds_UIVersion_3072">
    <vt:lpwstr>6</vt:lpwstr>
  </property>
  <property fmtid="{D5CDD505-2E9C-101B-9397-08002B2CF9AE}" pid="11" name="AuthorIds_UIVersion_512">
    <vt:lpwstr>14</vt:lpwstr>
  </property>
</Properties>
</file>